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10.226.132.2\施設サービス支援課\生活基盤整備係\31 通所施設等整備費補助\10 協議書・交付申請・実績報告\R5 計画書・協議書・交付申請・実績報告\01 計画書\"/>
    </mc:Choice>
  </mc:AlternateContent>
  <bookViews>
    <workbookView xWindow="5988" yWindow="-36" windowWidth="7656" windowHeight="9072" tabRatio="897"/>
  </bookViews>
  <sheets>
    <sheet name="6-1資金計画 (事業別)" sheetId="70" r:id="rId1"/>
    <sheet name="6-1資金計画 (事業別)（記載方法）" sheetId="71" r:id="rId2"/>
    <sheet name="6-5借入金償還計画" sheetId="64" r:id="rId3"/>
    <sheet name="6-5借入金償還計画 (記載方法)" sheetId="65" r:id="rId4"/>
    <sheet name="6-6累積借入金返済計画表" sheetId="66" r:id="rId5"/>
    <sheet name="6-6累積借入金返済計画表 (記載方法)" sheetId="67" r:id="rId6"/>
    <sheet name="6-7収支シミュレーション" sheetId="68" r:id="rId7"/>
    <sheet name="6-7収支シミュレーション (記載方法)" sheetId="69" r:id="rId8"/>
  </sheets>
  <externalReferences>
    <externalReference r:id="rId9"/>
    <externalReference r:id="rId10"/>
    <externalReference r:id="rId11"/>
    <externalReference r:id="rId12"/>
    <externalReference r:id="rId13"/>
    <externalReference r:id="rId14"/>
  </externalReferences>
  <definedNames>
    <definedName name="Avrg">#REF!</definedName>
    <definedName name="avrg1">#REF!</definedName>
    <definedName name="houjin">#REF!</definedName>
    <definedName name="jigyoumeishou">#REF!</definedName>
    <definedName name="jiritu">#REF!</definedName>
    <definedName name="kanagawaken">#REF!</definedName>
    <definedName name="kawasaki">#REF!</definedName>
    <definedName name="KK_03">#REF!</definedName>
    <definedName name="kk_04">#REF!</definedName>
    <definedName name="KK_06">#REF!</definedName>
    <definedName name="kk_07">#REF!</definedName>
    <definedName name="_kk06">#REF!</definedName>
    <definedName name="KK2_3">#REF!</definedName>
    <definedName name="_kk29">#REF!</definedName>
    <definedName name="ｋｋｋｋ">#REF!</definedName>
    <definedName name="_xlnm.Print_Area" localSheetId="0">'6-1資金計画 (事業別)'!$A$1:$H$37</definedName>
    <definedName name="_xlnm.Print_Area" localSheetId="1">'6-1資金計画 (事業別)（記載方法）'!$B$2:$I$38</definedName>
    <definedName name="_xlnm.Print_Area" localSheetId="6">'6-7収支シミュレーション'!$A$1:$N$31</definedName>
    <definedName name="_xlnm.Print_Area" localSheetId="7">'6-7収支シミュレーション (記載方法)'!$B$1:$O$31</definedName>
    <definedName name="_xlnm.Print_Titles" localSheetId="6">'6-7収支シミュレーション'!$A:$B</definedName>
    <definedName name="_xlnm.Print_Titles" localSheetId="7">'6-7収支シミュレーション (記載方法)'!$B:$C</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食事">#REF!</definedName>
    <definedName name="町っ油">#REF!</definedName>
    <definedName name="利用日数記入例">#REF!</definedName>
  </definedNames>
  <calcPr calcId="162913" fullCalcOnLoad="1"/>
</workbook>
</file>

<file path=xl/calcChain.xml><?xml version="1.0" encoding="utf-8"?>
<calcChain xmlns="http://schemas.openxmlformats.org/spreadsheetml/2006/main">
  <c r="F10" i="71" l="1"/>
  <c r="F11" i="71"/>
  <c r="F15" i="71" s="1"/>
  <c r="F12" i="71"/>
  <c r="G13" i="71"/>
  <c r="H13" i="71"/>
  <c r="F13" i="71" s="1"/>
  <c r="I13" i="71"/>
  <c r="F14" i="71"/>
  <c r="G15" i="71"/>
  <c r="H15" i="71"/>
  <c r="I15" i="71"/>
  <c r="G16" i="71"/>
  <c r="F16" i="71" s="1"/>
  <c r="H16" i="71"/>
  <c r="I16" i="71"/>
  <c r="I35" i="71" s="1"/>
  <c r="F17" i="71"/>
  <c r="F18" i="71"/>
  <c r="F19" i="71"/>
  <c r="F20" i="71"/>
  <c r="F21" i="71"/>
  <c r="G22" i="71"/>
  <c r="H22" i="71"/>
  <c r="H24" i="71" s="1"/>
  <c r="H37" i="71" s="1"/>
  <c r="I22" i="71"/>
  <c r="F23" i="71"/>
  <c r="G24" i="71"/>
  <c r="I24" i="71"/>
  <c r="I37" i="71" s="1"/>
  <c r="F25" i="71"/>
  <c r="F26" i="71"/>
  <c r="F27" i="71"/>
  <c r="F28" i="71"/>
  <c r="G29" i="71"/>
  <c r="F29" i="71" s="1"/>
  <c r="H29" i="71"/>
  <c r="I29" i="71"/>
  <c r="F30" i="71"/>
  <c r="F31" i="71"/>
  <c r="F32" i="71"/>
  <c r="F33" i="71"/>
  <c r="F34" i="71"/>
  <c r="H35" i="71"/>
  <c r="F38" i="71"/>
  <c r="G38" i="71"/>
  <c r="H38" i="71"/>
  <c r="I38" i="71"/>
  <c r="E9" i="70"/>
  <c r="F10" i="70"/>
  <c r="G10" i="70"/>
  <c r="G14" i="70" s="1"/>
  <c r="H10" i="70"/>
  <c r="E11" i="70"/>
  <c r="E12" i="70"/>
  <c r="E13" i="70"/>
  <c r="F14" i="70"/>
  <c r="H14" i="70"/>
  <c r="F15" i="70"/>
  <c r="E15" i="70" s="1"/>
  <c r="G15" i="70"/>
  <c r="H15" i="70"/>
  <c r="E16" i="70"/>
  <c r="E17" i="70"/>
  <c r="E18" i="70"/>
  <c r="E19" i="70"/>
  <c r="E37" i="70" s="1"/>
  <c r="E20" i="70"/>
  <c r="F21" i="70"/>
  <c r="G21" i="70"/>
  <c r="G34" i="70" s="1"/>
  <c r="H21" i="70"/>
  <c r="E22" i="70"/>
  <c r="E23" i="70"/>
  <c r="E24" i="70"/>
  <c r="E25" i="70"/>
  <c r="E26" i="70"/>
  <c r="E27" i="70"/>
  <c r="F28" i="70"/>
  <c r="G28" i="70"/>
  <c r="E28" i="70" s="1"/>
  <c r="H28" i="70"/>
  <c r="E29" i="70"/>
  <c r="E36" i="70" s="1"/>
  <c r="E30" i="70"/>
  <c r="E31" i="70"/>
  <c r="E32" i="70"/>
  <c r="E33" i="70"/>
  <c r="F34" i="70"/>
  <c r="H34" i="70"/>
  <c r="F36" i="70"/>
  <c r="G36" i="70"/>
  <c r="H36" i="70"/>
  <c r="F37" i="70"/>
  <c r="G37" i="70"/>
  <c r="H37" i="70"/>
  <c r="F21" i="69"/>
  <c r="E21" i="69"/>
  <c r="D20" i="69"/>
  <c r="D21" i="69"/>
  <c r="U14" i="64"/>
  <c r="R14" i="64"/>
  <c r="O14" i="64"/>
  <c r="L14" i="64"/>
  <c r="H14" i="64"/>
  <c r="E14" i="64"/>
  <c r="B14" i="64"/>
  <c r="C19" i="66"/>
  <c r="D13" i="69"/>
  <c r="E13" i="69"/>
  <c r="F13" i="69"/>
  <c r="G13" i="69"/>
  <c r="H13" i="69"/>
  <c r="H21" i="69"/>
  <c r="I13" i="69"/>
  <c r="J13" i="69"/>
  <c r="J21" i="69"/>
  <c r="K13" i="69"/>
  <c r="L13" i="69"/>
  <c r="M13" i="69"/>
  <c r="E20" i="69"/>
  <c r="F20" i="69"/>
  <c r="G20" i="69"/>
  <c r="G21" i="69"/>
  <c r="H20" i="69"/>
  <c r="I20" i="69"/>
  <c r="I21" i="69"/>
  <c r="J20" i="69"/>
  <c r="K20" i="69"/>
  <c r="K21" i="69"/>
  <c r="L20" i="69"/>
  <c r="M20" i="69"/>
  <c r="M21" i="69"/>
  <c r="C13" i="68"/>
  <c r="C21" i="68"/>
  <c r="C23" i="68"/>
  <c r="D22" i="68"/>
  <c r="D13" i="68"/>
  <c r="E13" i="68"/>
  <c r="F13" i="68"/>
  <c r="G13" i="68"/>
  <c r="G21" i="68"/>
  <c r="H13" i="68"/>
  <c r="I13" i="68"/>
  <c r="J13" i="68"/>
  <c r="K13" i="68"/>
  <c r="K21" i="68"/>
  <c r="L13" i="68"/>
  <c r="C20" i="68"/>
  <c r="D20" i="68"/>
  <c r="D21" i="68"/>
  <c r="E20" i="68"/>
  <c r="F20" i="68"/>
  <c r="F21" i="68"/>
  <c r="G20" i="68"/>
  <c r="H20" i="68"/>
  <c r="H21" i="68"/>
  <c r="I20" i="68"/>
  <c r="J20" i="68"/>
  <c r="J21" i="68"/>
  <c r="K20" i="68"/>
  <c r="L20" i="68"/>
  <c r="L21" i="68"/>
  <c r="E21" i="68"/>
  <c r="I21" i="68"/>
  <c r="S9" i="67"/>
  <c r="D13" i="67"/>
  <c r="I13" i="67"/>
  <c r="N13" i="67"/>
  <c r="D14" i="67"/>
  <c r="I14" i="67"/>
  <c r="N14" i="67"/>
  <c r="S14" i="67"/>
  <c r="D15" i="67"/>
  <c r="I15" i="67"/>
  <c r="N15" i="67"/>
  <c r="S15" i="67"/>
  <c r="D16" i="67"/>
  <c r="I16" i="67"/>
  <c r="N16" i="67"/>
  <c r="S16" i="67"/>
  <c r="D17" i="67"/>
  <c r="I17" i="67"/>
  <c r="N17" i="67"/>
  <c r="S17" i="67"/>
  <c r="D18" i="67"/>
  <c r="I18" i="67"/>
  <c r="N18" i="67"/>
  <c r="S18" i="67"/>
  <c r="D19" i="67"/>
  <c r="I19" i="67"/>
  <c r="N19" i="67"/>
  <c r="S19" i="67"/>
  <c r="D20" i="67"/>
  <c r="I20" i="67"/>
  <c r="N20" i="67"/>
  <c r="S20" i="67"/>
  <c r="D21" i="67"/>
  <c r="I21" i="67"/>
  <c r="N21" i="67"/>
  <c r="D22" i="67"/>
  <c r="S22" i="67"/>
  <c r="I22" i="67"/>
  <c r="N22" i="67"/>
  <c r="D23" i="67"/>
  <c r="I23" i="67"/>
  <c r="N23" i="67"/>
  <c r="D24" i="67"/>
  <c r="S24" i="67"/>
  <c r="I24" i="67"/>
  <c r="N24" i="67"/>
  <c r="D25" i="67"/>
  <c r="I25" i="67"/>
  <c r="N25" i="67"/>
  <c r="D26" i="67"/>
  <c r="S26" i="67"/>
  <c r="I26" i="67"/>
  <c r="N26" i="67"/>
  <c r="D27" i="67"/>
  <c r="I27" i="67"/>
  <c r="N27" i="67"/>
  <c r="D28" i="67"/>
  <c r="S28" i="67"/>
  <c r="I28" i="67"/>
  <c r="N28" i="67"/>
  <c r="D29" i="67"/>
  <c r="I29" i="67"/>
  <c r="N29" i="67"/>
  <c r="D30" i="67"/>
  <c r="S30" i="67"/>
  <c r="I30" i="67"/>
  <c r="N30" i="67"/>
  <c r="D31" i="67"/>
  <c r="I31" i="67"/>
  <c r="N31" i="67"/>
  <c r="D32" i="67"/>
  <c r="S32" i="67"/>
  <c r="I32" i="67"/>
  <c r="N32" i="67"/>
  <c r="D33" i="67"/>
  <c r="I33" i="67"/>
  <c r="N33" i="67"/>
  <c r="D34" i="67"/>
  <c r="S34" i="67"/>
  <c r="I34" i="67"/>
  <c r="N34" i="67"/>
  <c r="D35" i="67"/>
  <c r="I35" i="67"/>
  <c r="N35" i="67"/>
  <c r="D36" i="67"/>
  <c r="S36" i="67"/>
  <c r="I36" i="67"/>
  <c r="N36" i="67"/>
  <c r="D37" i="67"/>
  <c r="I37" i="67"/>
  <c r="N37" i="67"/>
  <c r="D38" i="67"/>
  <c r="E38" i="67"/>
  <c r="F38" i="67"/>
  <c r="G38" i="67"/>
  <c r="H38" i="67"/>
  <c r="J38" i="67"/>
  <c r="K38" i="67"/>
  <c r="L38" i="67"/>
  <c r="M38" i="67"/>
  <c r="O38" i="67"/>
  <c r="P38" i="67"/>
  <c r="Q38" i="67"/>
  <c r="R38" i="67"/>
  <c r="R8" i="66"/>
  <c r="C12" i="66"/>
  <c r="H12" i="66"/>
  <c r="M12" i="66"/>
  <c r="R12" i="66"/>
  <c r="C13" i="66"/>
  <c r="H13" i="66"/>
  <c r="M13" i="66"/>
  <c r="R13" i="66"/>
  <c r="C14" i="66"/>
  <c r="H14" i="66"/>
  <c r="M14" i="66"/>
  <c r="R14" i="66"/>
  <c r="C15" i="66"/>
  <c r="H15" i="66"/>
  <c r="M15" i="66"/>
  <c r="R15" i="66"/>
  <c r="C16" i="66"/>
  <c r="H16" i="66"/>
  <c r="M16" i="66"/>
  <c r="R16" i="66"/>
  <c r="C17" i="66"/>
  <c r="H17" i="66"/>
  <c r="M17" i="66"/>
  <c r="R17" i="66"/>
  <c r="C18" i="66"/>
  <c r="H18" i="66"/>
  <c r="M18" i="66"/>
  <c r="R18" i="66"/>
  <c r="H19" i="66"/>
  <c r="M19" i="66"/>
  <c r="R19" i="66"/>
  <c r="C20" i="66"/>
  <c r="H20" i="66"/>
  <c r="M20" i="66"/>
  <c r="C21" i="66"/>
  <c r="H21" i="66"/>
  <c r="M21" i="66"/>
  <c r="C22" i="66"/>
  <c r="H22" i="66"/>
  <c r="M22" i="66"/>
  <c r="C23" i="66"/>
  <c r="H23" i="66"/>
  <c r="M23" i="66"/>
  <c r="C24" i="66"/>
  <c r="H24" i="66"/>
  <c r="M24" i="66"/>
  <c r="C25" i="66"/>
  <c r="H25" i="66"/>
  <c r="M25" i="66"/>
  <c r="C26" i="66"/>
  <c r="H26" i="66"/>
  <c r="M26" i="66"/>
  <c r="C27" i="66"/>
  <c r="H27" i="66"/>
  <c r="M27" i="66"/>
  <c r="C28" i="66"/>
  <c r="H28" i="66"/>
  <c r="M28" i="66"/>
  <c r="C29" i="66"/>
  <c r="H29" i="66"/>
  <c r="M29" i="66"/>
  <c r="C30" i="66"/>
  <c r="H30" i="66"/>
  <c r="M30" i="66"/>
  <c r="C31" i="66"/>
  <c r="H31" i="66"/>
  <c r="M31" i="66"/>
  <c r="C32" i="66"/>
  <c r="H32" i="66"/>
  <c r="M32" i="66"/>
  <c r="C33" i="66"/>
  <c r="H33" i="66"/>
  <c r="M33" i="66"/>
  <c r="C34" i="66"/>
  <c r="H34" i="66"/>
  <c r="M34" i="66"/>
  <c r="C35" i="66"/>
  <c r="H35" i="66"/>
  <c r="M35" i="66"/>
  <c r="C36" i="66"/>
  <c r="H36" i="66"/>
  <c r="M36" i="66"/>
  <c r="D37" i="66"/>
  <c r="E37" i="66"/>
  <c r="F37" i="66"/>
  <c r="G37" i="66"/>
  <c r="I37" i="66"/>
  <c r="J37" i="66"/>
  <c r="K37" i="66"/>
  <c r="L37" i="66"/>
  <c r="M37" i="66"/>
  <c r="N37" i="66"/>
  <c r="O37" i="66"/>
  <c r="P37" i="66"/>
  <c r="Q37" i="66"/>
  <c r="I7" i="65"/>
  <c r="I15" i="65"/>
  <c r="V7" i="65"/>
  <c r="I8" i="65"/>
  <c r="V8" i="65"/>
  <c r="V15" i="65"/>
  <c r="I9" i="65"/>
  <c r="V9" i="65"/>
  <c r="I10" i="65"/>
  <c r="V10" i="65"/>
  <c r="I11" i="65"/>
  <c r="V11" i="65"/>
  <c r="I12" i="65"/>
  <c r="V12" i="65"/>
  <c r="I13" i="65"/>
  <c r="V13" i="65"/>
  <c r="I14" i="65"/>
  <c r="V14" i="65"/>
  <c r="C15" i="65"/>
  <c r="F15" i="65"/>
  <c r="M15" i="65"/>
  <c r="P15" i="65"/>
  <c r="S15" i="65"/>
  <c r="H6" i="64"/>
  <c r="U6" i="64"/>
  <c r="H7" i="64"/>
  <c r="U7" i="64"/>
  <c r="H8" i="64"/>
  <c r="U8" i="64"/>
  <c r="H9" i="64"/>
  <c r="U9" i="64"/>
  <c r="H10" i="64"/>
  <c r="U10" i="64"/>
  <c r="H11" i="64"/>
  <c r="U11" i="64"/>
  <c r="H12" i="64"/>
  <c r="U12" i="64"/>
  <c r="H13" i="64"/>
  <c r="U13" i="64"/>
  <c r="D23" i="68"/>
  <c r="E22" i="68"/>
  <c r="E23" i="68"/>
  <c r="F22" i="68"/>
  <c r="F23" i="68"/>
  <c r="G22" i="68"/>
  <c r="G23" i="68"/>
  <c r="H22" i="68"/>
  <c r="H23" i="68"/>
  <c r="I22" i="68"/>
  <c r="I23" i="68"/>
  <c r="J22" i="68"/>
  <c r="J23" i="68"/>
  <c r="K22" i="68"/>
  <c r="K23" i="68"/>
  <c r="L22" i="68"/>
  <c r="L23" i="68"/>
  <c r="R36" i="66"/>
  <c r="R34" i="66"/>
  <c r="R32" i="66"/>
  <c r="R30" i="66"/>
  <c r="R28" i="66"/>
  <c r="R26" i="66"/>
  <c r="R24" i="66"/>
  <c r="R22" i="66"/>
  <c r="R20" i="66"/>
  <c r="I38" i="67"/>
  <c r="C37" i="66"/>
  <c r="R35" i="66"/>
  <c r="R33" i="66"/>
  <c r="R31" i="66"/>
  <c r="R29" i="66"/>
  <c r="R27" i="66"/>
  <c r="R25" i="66"/>
  <c r="R23" i="66"/>
  <c r="R21" i="66"/>
  <c r="R37" i="66"/>
  <c r="H37" i="66"/>
  <c r="S37" i="67"/>
  <c r="S35" i="67"/>
  <c r="S33" i="67"/>
  <c r="S31" i="67"/>
  <c r="S29" i="67"/>
  <c r="S27" i="67"/>
  <c r="S25" i="67"/>
  <c r="S23" i="67"/>
  <c r="S21" i="67"/>
  <c r="N38" i="67"/>
  <c r="S13" i="67"/>
  <c r="S38" i="67"/>
  <c r="D23" i="69"/>
  <c r="E22" i="69"/>
  <c r="L21" i="69"/>
  <c r="E23" i="69"/>
  <c r="F22" i="69"/>
  <c r="F23" i="69"/>
  <c r="G22" i="69"/>
  <c r="G23" i="69"/>
  <c r="H22" i="69"/>
  <c r="H23" i="69"/>
  <c r="I22" i="69"/>
  <c r="I23" i="69"/>
  <c r="J22" i="69"/>
  <c r="J23" i="69"/>
  <c r="K22" i="69"/>
  <c r="K23" i="69"/>
  <c r="L22" i="69"/>
  <c r="L23" i="69"/>
  <c r="M22" i="69"/>
  <c r="M23" i="69"/>
  <c r="F24" i="71" l="1"/>
  <c r="F37" i="71" s="1"/>
  <c r="F35" i="71"/>
  <c r="F22" i="71"/>
  <c r="G37" i="71"/>
  <c r="G35" i="71"/>
  <c r="E21" i="70"/>
  <c r="E34" i="70" s="1"/>
  <c r="E10" i="70"/>
  <c r="E14" i="70" s="1"/>
</calcChain>
</file>

<file path=xl/sharedStrings.xml><?xml version="1.0" encoding="utf-8"?>
<sst xmlns="http://schemas.openxmlformats.org/spreadsheetml/2006/main" count="313" uniqueCount="142">
  <si>
    <t>印</t>
    <rPh sb="0" eb="1">
      <t>イン</t>
    </rPh>
    <phoneticPr fontId="2"/>
  </si>
  <si>
    <t>合計</t>
    <rPh sb="0" eb="2">
      <t>ゴウケイ</t>
    </rPh>
    <phoneticPr fontId="2"/>
  </si>
  <si>
    <t>法人名</t>
    <rPh sb="0" eb="2">
      <t>ホウジン</t>
    </rPh>
    <rPh sb="2" eb="3">
      <t>メイ</t>
    </rPh>
    <phoneticPr fontId="2"/>
  </si>
  <si>
    <t>　上記のとおりと相違ないことを確認します。</t>
    <rPh sb="1" eb="3">
      <t>ジョウキ</t>
    </rPh>
    <rPh sb="8" eb="10">
      <t>ソウイ</t>
    </rPh>
    <rPh sb="15" eb="17">
      <t>カクニン</t>
    </rPh>
    <phoneticPr fontId="2"/>
  </si>
  <si>
    <t>計</t>
    <rPh sb="0" eb="1">
      <t>ケイ</t>
    </rPh>
    <phoneticPr fontId="2"/>
  </si>
  <si>
    <t>利息</t>
    <rPh sb="0" eb="2">
      <t>リソク</t>
    </rPh>
    <phoneticPr fontId="2"/>
  </si>
  <si>
    <t>元金</t>
    <rPh sb="0" eb="2">
      <t>ガンキン</t>
    </rPh>
    <phoneticPr fontId="2"/>
  </si>
  <si>
    <t>充当財源別金額</t>
    <rPh sb="0" eb="2">
      <t>ジュウトウ</t>
    </rPh>
    <rPh sb="2" eb="4">
      <t>ザイゲン</t>
    </rPh>
    <rPh sb="4" eb="5">
      <t>ベツ</t>
    </rPh>
    <rPh sb="5" eb="7">
      <t>キンガク</t>
    </rPh>
    <phoneticPr fontId="2"/>
  </si>
  <si>
    <t>償還額</t>
    <rPh sb="0" eb="2">
      <t>ショウカン</t>
    </rPh>
    <rPh sb="2" eb="3">
      <t>ガク</t>
    </rPh>
    <phoneticPr fontId="2"/>
  </si>
  <si>
    <t>年
次</t>
    <rPh sb="0" eb="1">
      <t>トシ</t>
    </rPh>
    <rPh sb="2" eb="3">
      <t>ツギ</t>
    </rPh>
    <phoneticPr fontId="2"/>
  </si>
  <si>
    <t>借入の相手方：</t>
    <rPh sb="0" eb="2">
      <t>カリイレ</t>
    </rPh>
    <rPh sb="3" eb="5">
      <t>アイテ</t>
    </rPh>
    <rPh sb="5" eb="6">
      <t>カタ</t>
    </rPh>
    <phoneticPr fontId="2"/>
  </si>
  <si>
    <t>借　　入　　金　　償　　還　　計　　画</t>
    <rPh sb="0" eb="1">
      <t>シャク</t>
    </rPh>
    <rPh sb="3" eb="4">
      <t>イリ</t>
    </rPh>
    <rPh sb="6" eb="7">
      <t>キン</t>
    </rPh>
    <rPh sb="9" eb="10">
      <t>ショウ</t>
    </rPh>
    <rPh sb="12" eb="13">
      <t>カン</t>
    </rPh>
    <rPh sb="15" eb="16">
      <t>ケイ</t>
    </rPh>
    <rPh sb="18" eb="19">
      <t>ガ</t>
    </rPh>
    <phoneticPr fontId="2"/>
  </si>
  <si>
    <t>自立支援給付費</t>
    <rPh sb="0" eb="2">
      <t>ジリツ</t>
    </rPh>
    <rPh sb="2" eb="4">
      <t>シエン</t>
    </rPh>
    <rPh sb="4" eb="6">
      <t>キュウフ</t>
    </rPh>
    <rPh sb="6" eb="7">
      <t>ヒ</t>
    </rPh>
    <phoneticPr fontId="2"/>
  </si>
  <si>
    <t>借入の相手方</t>
    <rPh sb="0" eb="2">
      <t>カリイレ</t>
    </rPh>
    <rPh sb="3" eb="5">
      <t>アイテ</t>
    </rPh>
    <rPh sb="5" eb="6">
      <t>カタ</t>
    </rPh>
    <phoneticPr fontId="2"/>
  </si>
  <si>
    <t>※必要に応じて行の追加・削除等をしてください。</t>
    <rPh sb="1" eb="3">
      <t>ヒツヨウ</t>
    </rPh>
    <rPh sb="4" eb="5">
      <t>オウ</t>
    </rPh>
    <rPh sb="7" eb="8">
      <t>ギョウ</t>
    </rPh>
    <rPh sb="9" eb="11">
      <t>ツイカ</t>
    </rPh>
    <rPh sb="12" eb="14">
      <t>サクジョ</t>
    </rPh>
    <rPh sb="14" eb="15">
      <t>トウ</t>
    </rPh>
    <phoneticPr fontId="2"/>
  </si>
  <si>
    <t>利息 f</t>
    <rPh sb="0" eb="2">
      <t>リソク</t>
    </rPh>
    <phoneticPr fontId="2"/>
  </si>
  <si>
    <t>元金 e</t>
    <rPh sb="0" eb="2">
      <t>ガンキン</t>
    </rPh>
    <phoneticPr fontId="2"/>
  </si>
  <si>
    <t>利息 d</t>
    <rPh sb="0" eb="2">
      <t>リソク</t>
    </rPh>
    <phoneticPr fontId="2"/>
  </si>
  <si>
    <t>元金 c</t>
    <rPh sb="0" eb="2">
      <t>ガンキン</t>
    </rPh>
    <phoneticPr fontId="2"/>
  </si>
  <si>
    <t>利息 b</t>
    <rPh sb="0" eb="2">
      <t>リソク</t>
    </rPh>
    <phoneticPr fontId="2"/>
  </si>
  <si>
    <t>元金　a</t>
    <rPh sb="0" eb="2">
      <t>ガンキン</t>
    </rPh>
    <phoneticPr fontId="2"/>
  </si>
  <si>
    <t>返済額計
（Ａ＋Ｂ＋Ｃ）</t>
    <rPh sb="0" eb="2">
      <t>ヘンサイ</t>
    </rPh>
    <rPh sb="2" eb="3">
      <t>ガク</t>
    </rPh>
    <rPh sb="3" eb="4">
      <t>ケイ</t>
    </rPh>
    <phoneticPr fontId="2"/>
  </si>
  <si>
    <t>償還財源</t>
    <rPh sb="0" eb="2">
      <t>ショウカン</t>
    </rPh>
    <rPh sb="2" eb="4">
      <t>ザイゲン</t>
    </rPh>
    <phoneticPr fontId="2"/>
  </si>
  <si>
    <t>返済額　Ｃ
(e+f)</t>
    <rPh sb="0" eb="2">
      <t>ヘンサイ</t>
    </rPh>
    <rPh sb="2" eb="3">
      <t>ガク</t>
    </rPh>
    <phoneticPr fontId="2"/>
  </si>
  <si>
    <t>返済額　Ｂ
(c+d)</t>
    <rPh sb="0" eb="2">
      <t>ヘンサイ</t>
    </rPh>
    <rPh sb="2" eb="3">
      <t>ガク</t>
    </rPh>
    <phoneticPr fontId="2"/>
  </si>
  <si>
    <t>返済額　Ａ
（a+b）</t>
    <rPh sb="0" eb="2">
      <t>ヘンサイ</t>
    </rPh>
    <rPh sb="2" eb="3">
      <t>ガク</t>
    </rPh>
    <phoneticPr fontId="2"/>
  </si>
  <si>
    <t>年次</t>
    <rPh sb="0" eb="1">
      <t>トシ</t>
    </rPh>
    <rPh sb="1" eb="2">
      <t>ジ</t>
    </rPh>
    <phoneticPr fontId="2"/>
  </si>
  <si>
    <t>返済年数</t>
    <phoneticPr fontId="2"/>
  </si>
  <si>
    <t>借入期間</t>
    <rPh sb="0" eb="2">
      <t>カリイレ</t>
    </rPh>
    <rPh sb="2" eb="4">
      <t>キカン</t>
    </rPh>
    <phoneticPr fontId="2"/>
  </si>
  <si>
    <t>千円</t>
    <rPh sb="0" eb="2">
      <t>センエン</t>
    </rPh>
    <phoneticPr fontId="2"/>
  </si>
  <si>
    <t>借入金額</t>
    <rPh sb="0" eb="2">
      <t>カリイレ</t>
    </rPh>
    <rPh sb="2" eb="3">
      <t>キン</t>
    </rPh>
    <rPh sb="3" eb="4">
      <t>ガク</t>
    </rPh>
    <phoneticPr fontId="2"/>
  </si>
  <si>
    <t>借入目的</t>
    <rPh sb="0" eb="2">
      <t>カリイレ</t>
    </rPh>
    <rPh sb="2" eb="4">
      <t>モクテキ</t>
    </rPh>
    <phoneticPr fontId="2"/>
  </si>
  <si>
    <t>合　計</t>
    <rPh sb="0" eb="1">
      <t>ゴウ</t>
    </rPh>
    <rPh sb="2" eb="3">
      <t>ケイ</t>
    </rPh>
    <phoneticPr fontId="2"/>
  </si>
  <si>
    <t>借入先</t>
    <rPh sb="0" eb="2">
      <t>カリイレ</t>
    </rPh>
    <rPh sb="2" eb="3">
      <t>サキ</t>
    </rPh>
    <phoneticPr fontId="2"/>
  </si>
  <si>
    <t>（単位：円）</t>
    <rPh sb="1" eb="3">
      <t>タンイ</t>
    </rPh>
    <rPh sb="4" eb="5">
      <t>エン</t>
    </rPh>
    <phoneticPr fontId="2"/>
  </si>
  <si>
    <t>○ページ／○ページ</t>
    <phoneticPr fontId="2"/>
  </si>
  <si>
    <t>累積借入金償還計画表</t>
    <rPh sb="0" eb="2">
      <t>ルイセキ</t>
    </rPh>
    <rPh sb="2" eb="4">
      <t>カリイレ</t>
    </rPh>
    <rPh sb="4" eb="5">
      <t>キン</t>
    </rPh>
    <rPh sb="5" eb="7">
      <t>ショウカン</t>
    </rPh>
    <rPh sb="7" eb="9">
      <t>ケイカク</t>
    </rPh>
    <rPh sb="9" eb="10">
      <t>ヒョウ</t>
    </rPh>
    <phoneticPr fontId="2"/>
  </si>
  <si>
    <t>給付費</t>
    <rPh sb="0" eb="2">
      <t>キュウフ</t>
    </rPh>
    <rPh sb="2" eb="3">
      <t>ヒ</t>
    </rPh>
    <phoneticPr fontId="2"/>
  </si>
  <si>
    <t>返済年数</t>
    <phoneticPr fontId="2"/>
  </si>
  <si>
    <t>8年間</t>
    <rPh sb="1" eb="3">
      <t>ネンカン</t>
    </rPh>
    <phoneticPr fontId="2"/>
  </si>
  <si>
    <t>東京都銀行</t>
    <rPh sb="0" eb="3">
      <t>トウキョウト</t>
    </rPh>
    <rPh sb="3" eb="5">
      <t>ギンコウ</t>
    </rPh>
    <phoneticPr fontId="2"/>
  </si>
  <si>
    <t>○ページ／○ページ</t>
    <phoneticPr fontId="2"/>
  </si>
  <si>
    <t>　　　　　　 ・「当期収支差額 Ｃ」が黒字になっていること（１年目を除く。）</t>
    <rPh sb="9" eb="11">
      <t>トウキ</t>
    </rPh>
    <rPh sb="11" eb="13">
      <t>シュウシ</t>
    </rPh>
    <rPh sb="13" eb="15">
      <t>サガク</t>
    </rPh>
    <rPh sb="19" eb="20">
      <t>クロ</t>
    </rPh>
    <rPh sb="20" eb="21">
      <t>ジ</t>
    </rPh>
    <rPh sb="31" eb="33">
      <t>ネンメ</t>
    </rPh>
    <rPh sb="34" eb="35">
      <t>ノゾ</t>
    </rPh>
    <phoneticPr fontId="2"/>
  </si>
  <si>
    <t>　　　　　　 　（障害福祉サービス事業の場合、利用者当該サービスを提供してから２ヵ月後に給付費収入が入るため）</t>
    <rPh sb="9" eb="11">
      <t>ショウガイ</t>
    </rPh>
    <rPh sb="11" eb="13">
      <t>フクシ</t>
    </rPh>
    <rPh sb="17" eb="19">
      <t>ジギョウ</t>
    </rPh>
    <rPh sb="20" eb="22">
      <t>バアイ</t>
    </rPh>
    <rPh sb="23" eb="26">
      <t>リヨウシャ</t>
    </rPh>
    <rPh sb="26" eb="28">
      <t>トウガイ</t>
    </rPh>
    <rPh sb="33" eb="35">
      <t>テイキョウ</t>
    </rPh>
    <rPh sb="41" eb="43">
      <t>ゲツゴ</t>
    </rPh>
    <rPh sb="44" eb="46">
      <t>キュウフ</t>
    </rPh>
    <rPh sb="46" eb="47">
      <t>ヒ</t>
    </rPh>
    <rPh sb="47" eb="49">
      <t>シュウニュウ</t>
    </rPh>
    <rPh sb="50" eb="51">
      <t>ハイ</t>
    </rPh>
    <phoneticPr fontId="2"/>
  </si>
  <si>
    <t>　　　　　 　・１年目の年間事業費（支出計 Ｂ）の２／１２以上の運営資金が確保されていること</t>
    <rPh sb="9" eb="11">
      <t>ネンメ</t>
    </rPh>
    <rPh sb="12" eb="14">
      <t>ネンカン</t>
    </rPh>
    <rPh sb="14" eb="17">
      <t>ジギョウヒ</t>
    </rPh>
    <rPh sb="18" eb="21">
      <t>シシュツケイ</t>
    </rPh>
    <rPh sb="29" eb="31">
      <t>イジョウ</t>
    </rPh>
    <rPh sb="32" eb="34">
      <t>ウンエイ</t>
    </rPh>
    <rPh sb="34" eb="36">
      <t>シキン</t>
    </rPh>
    <rPh sb="37" eb="39">
      <t>カクホ</t>
    </rPh>
    <phoneticPr fontId="2"/>
  </si>
  <si>
    <t>　　　　　　 ・千円単位で計上すること（千円未満は四捨五入）</t>
    <rPh sb="8" eb="10">
      <t>センエン</t>
    </rPh>
    <rPh sb="10" eb="12">
      <t>タンイ</t>
    </rPh>
    <rPh sb="13" eb="15">
      <t>ケイジョウ</t>
    </rPh>
    <rPh sb="20" eb="22">
      <t>センエン</t>
    </rPh>
    <rPh sb="22" eb="24">
      <t>ミマン</t>
    </rPh>
    <rPh sb="25" eb="29">
      <t>シシャゴニュウ</t>
    </rPh>
    <phoneticPr fontId="2"/>
  </si>
  <si>
    <t>　　　　 　　・１年目から１２ヶ月単位で作成すること</t>
    <rPh sb="9" eb="11">
      <t>ネンメ</t>
    </rPh>
    <rPh sb="16" eb="17">
      <t>ゲツ</t>
    </rPh>
    <rPh sb="17" eb="19">
      <t>タンイ</t>
    </rPh>
    <rPh sb="20" eb="22">
      <t>サクセイ</t>
    </rPh>
    <phoneticPr fontId="2"/>
  </si>
  <si>
    <t>【注　意】　 ・施設整備費用は含めない。</t>
    <rPh sb="1" eb="2">
      <t>チュウ</t>
    </rPh>
    <rPh sb="3" eb="4">
      <t>イ</t>
    </rPh>
    <rPh sb="8" eb="10">
      <t>シセツ</t>
    </rPh>
    <rPh sb="10" eb="12">
      <t>セイビ</t>
    </rPh>
    <rPh sb="12" eb="13">
      <t>ヒ</t>
    </rPh>
    <rPh sb="13" eb="14">
      <t>ヨウ</t>
    </rPh>
    <rPh sb="15" eb="16">
      <t>フク</t>
    </rPh>
    <phoneticPr fontId="2"/>
  </si>
  <si>
    <t>翌年度繰越金　　　　Ｅ＝Ｃ＋Ｄ</t>
    <rPh sb="0" eb="3">
      <t>ヨクネンド</t>
    </rPh>
    <rPh sb="3" eb="5">
      <t>クリコシ</t>
    </rPh>
    <rPh sb="5" eb="6">
      <t>キン</t>
    </rPh>
    <phoneticPr fontId="2"/>
  </si>
  <si>
    <t>前年度繰越　　　　   Ｄ</t>
    <rPh sb="0" eb="3">
      <t>ゼンネンド</t>
    </rPh>
    <rPh sb="3" eb="5">
      <t>クリコシ</t>
    </rPh>
    <phoneticPr fontId="2"/>
  </si>
  <si>
    <t>当期活動収支差額　Ｃ＝Ａ－Ｂ</t>
    <rPh sb="0" eb="2">
      <t>トウキ</t>
    </rPh>
    <rPh sb="2" eb="4">
      <t>カツドウ</t>
    </rPh>
    <rPh sb="4" eb="6">
      <t>シュウシ</t>
    </rPh>
    <rPh sb="6" eb="8">
      <t>サガク</t>
    </rPh>
    <phoneticPr fontId="2"/>
  </si>
  <si>
    <t>支 出 計　　　　　　　　　　　Ｂ</t>
    <rPh sb="0" eb="1">
      <t>ササ</t>
    </rPh>
    <rPh sb="2" eb="3">
      <t>デ</t>
    </rPh>
    <rPh sb="4" eb="5">
      <t>ケイ</t>
    </rPh>
    <phoneticPr fontId="2"/>
  </si>
  <si>
    <t>その他</t>
    <rPh sb="2" eb="3">
      <t>タ</t>
    </rPh>
    <phoneticPr fontId="2"/>
  </si>
  <si>
    <t>借入金償還（元金・利息）</t>
    <rPh sb="0" eb="2">
      <t>カリイレ</t>
    </rPh>
    <rPh sb="2" eb="3">
      <t>キン</t>
    </rPh>
    <rPh sb="3" eb="5">
      <t>ショウカン</t>
    </rPh>
    <rPh sb="6" eb="8">
      <t>ガンキン</t>
    </rPh>
    <rPh sb="9" eb="11">
      <t>リソク</t>
    </rPh>
    <phoneticPr fontId="2"/>
  </si>
  <si>
    <t>人件費</t>
    <rPh sb="0" eb="3">
      <t>ジンケンヒ</t>
    </rPh>
    <phoneticPr fontId="2"/>
  </si>
  <si>
    <t>【支　出】</t>
    <rPh sb="1" eb="2">
      <t>ササ</t>
    </rPh>
    <rPh sb="3" eb="4">
      <t>デ</t>
    </rPh>
    <phoneticPr fontId="2"/>
  </si>
  <si>
    <t>収 入 計　　　　　　　　　　　Ａ</t>
    <rPh sb="0" eb="1">
      <t>オサム</t>
    </rPh>
    <rPh sb="2" eb="3">
      <t>イリ</t>
    </rPh>
    <rPh sb="4" eb="5">
      <t>ケイ</t>
    </rPh>
    <phoneticPr fontId="2"/>
  </si>
  <si>
    <t>家賃（ＧＨのみ）、食費、光熱水費、日用品費等</t>
    <rPh sb="0" eb="2">
      <t>ヤチン</t>
    </rPh>
    <rPh sb="9" eb="11">
      <t>ショクヒ</t>
    </rPh>
    <rPh sb="12" eb="14">
      <t>コウネツ</t>
    </rPh>
    <rPh sb="14" eb="15">
      <t>スイ</t>
    </rPh>
    <rPh sb="15" eb="16">
      <t>ヒ</t>
    </rPh>
    <rPh sb="17" eb="20">
      <t>ニチヨウヒン</t>
    </rPh>
    <rPh sb="20" eb="21">
      <t>ヒ</t>
    </rPh>
    <rPh sb="21" eb="22">
      <t>トウ</t>
    </rPh>
    <phoneticPr fontId="2"/>
  </si>
  <si>
    <t>利用者負担金収入</t>
    <rPh sb="0" eb="3">
      <t>リヨウシャ</t>
    </rPh>
    <rPh sb="3" eb="6">
      <t>フタンキン</t>
    </rPh>
    <rPh sb="6" eb="8">
      <t>シュウニュウ</t>
    </rPh>
    <phoneticPr fontId="2"/>
  </si>
  <si>
    <t>国保連請求、都加算等</t>
    <rPh sb="0" eb="2">
      <t>コクホ</t>
    </rPh>
    <rPh sb="2" eb="3">
      <t>レン</t>
    </rPh>
    <rPh sb="3" eb="5">
      <t>セイキュウ</t>
    </rPh>
    <rPh sb="6" eb="7">
      <t>ト</t>
    </rPh>
    <rPh sb="7" eb="10">
      <t>カサントウ</t>
    </rPh>
    <phoneticPr fontId="2"/>
  </si>
  <si>
    <t>給付費等</t>
    <rPh sb="0" eb="2">
      <t>キュウフ</t>
    </rPh>
    <rPh sb="2" eb="3">
      <t>ヒ</t>
    </rPh>
    <rPh sb="3" eb="4">
      <t>トウ</t>
    </rPh>
    <phoneticPr fontId="2"/>
  </si>
  <si>
    <t>【収　入】</t>
    <rPh sb="1" eb="2">
      <t>オサム</t>
    </rPh>
    <rPh sb="3" eb="4">
      <t>イリ</t>
    </rPh>
    <phoneticPr fontId="2"/>
  </si>
  <si>
    <t>稼動率（％）</t>
    <rPh sb="0" eb="2">
      <t>カドウ</t>
    </rPh>
    <rPh sb="2" eb="3">
      <t>リツ</t>
    </rPh>
    <phoneticPr fontId="2"/>
  </si>
  <si>
    <t>～</t>
    <phoneticPr fontId="2"/>
  </si>
  <si>
    <t>○月～○月</t>
    <rPh sb="1" eb="2">
      <t>ガツ</t>
    </rPh>
    <rPh sb="4" eb="5">
      <t>ガツ</t>
    </rPh>
    <phoneticPr fontId="2"/>
  </si>
  <si>
    <t>稼動年月</t>
    <rPh sb="0" eb="2">
      <t>カドウ</t>
    </rPh>
    <rPh sb="2" eb="4">
      <t>ネンゲツ</t>
    </rPh>
    <phoneticPr fontId="2"/>
  </si>
  <si>
    <t>備　　　　　考</t>
    <rPh sb="0" eb="1">
      <t>ソナエ</t>
    </rPh>
    <rPh sb="6" eb="7">
      <t>コウ</t>
    </rPh>
    <phoneticPr fontId="2"/>
  </si>
  <si>
    <t>１０年目</t>
    <rPh sb="2" eb="4">
      <t>ネンメ</t>
    </rPh>
    <phoneticPr fontId="2"/>
  </si>
  <si>
    <t>９年目</t>
    <rPh sb="1" eb="3">
      <t>ネンメ</t>
    </rPh>
    <phoneticPr fontId="2"/>
  </si>
  <si>
    <t>８年目</t>
    <rPh sb="1" eb="3">
      <t>ネンメ</t>
    </rPh>
    <phoneticPr fontId="2"/>
  </si>
  <si>
    <t>７年目</t>
    <rPh sb="1" eb="3">
      <t>ネンメ</t>
    </rPh>
    <phoneticPr fontId="2"/>
  </si>
  <si>
    <t>６年目</t>
    <rPh sb="1" eb="3">
      <t>ネンメ</t>
    </rPh>
    <phoneticPr fontId="2"/>
  </si>
  <si>
    <t>５年目</t>
    <rPh sb="1" eb="3">
      <t>ネンメ</t>
    </rPh>
    <phoneticPr fontId="2"/>
  </si>
  <si>
    <t>４年目</t>
    <rPh sb="1" eb="3">
      <t>ネンメ</t>
    </rPh>
    <phoneticPr fontId="2"/>
  </si>
  <si>
    <t>３年目</t>
    <rPh sb="1" eb="3">
      <t>ネンメ</t>
    </rPh>
    <phoneticPr fontId="2"/>
  </si>
  <si>
    <t>２年目</t>
    <rPh sb="1" eb="3">
      <t>ネンメ</t>
    </rPh>
    <phoneticPr fontId="2"/>
  </si>
  <si>
    <t>１年目</t>
    <rPh sb="1" eb="3">
      <t>ネンメ</t>
    </rPh>
    <phoneticPr fontId="2"/>
  </si>
  <si>
    <t>項　　　　　目</t>
    <rPh sb="0" eb="1">
      <t>コウ</t>
    </rPh>
    <rPh sb="6" eb="7">
      <t>メ</t>
    </rPh>
    <phoneticPr fontId="2"/>
  </si>
  <si>
    <t>（単位：千円）</t>
    <rPh sb="1" eb="3">
      <t>タンイ</t>
    </rPh>
    <rPh sb="4" eb="5">
      <t>セン</t>
    </rPh>
    <rPh sb="5" eb="6">
      <t>エン</t>
    </rPh>
    <phoneticPr fontId="2"/>
  </si>
  <si>
    <t>（定員　　　　　名）</t>
    <rPh sb="1" eb="3">
      <t>テイイン</t>
    </rPh>
    <rPh sb="8" eb="9">
      <t>メイ</t>
    </rPh>
    <phoneticPr fontId="2"/>
  </si>
  <si>
    <t>施設等の種別：</t>
    <rPh sb="0" eb="2">
      <t>シセツ</t>
    </rPh>
    <rPh sb="2" eb="3">
      <t>トウ</t>
    </rPh>
    <rPh sb="4" eb="6">
      <t>シュベツ</t>
    </rPh>
    <phoneticPr fontId="2"/>
  </si>
  <si>
    <t>施設等の名称：</t>
    <rPh sb="0" eb="2">
      <t>シセツ</t>
    </rPh>
    <rPh sb="2" eb="3">
      <t>トウ</t>
    </rPh>
    <rPh sb="4" eb="6">
      <t>メイショウ</t>
    </rPh>
    <phoneticPr fontId="2"/>
  </si>
  <si>
    <t>収支シミュレーション</t>
    <rPh sb="0" eb="2">
      <t>シュウシ</t>
    </rPh>
    <phoneticPr fontId="2"/>
  </si>
  <si>
    <t>（定員　　　　６名）</t>
    <rPh sb="1" eb="3">
      <t>テイイン</t>
    </rPh>
    <rPh sb="8" eb="9">
      <t>メイ</t>
    </rPh>
    <phoneticPr fontId="2"/>
  </si>
  <si>
    <t>施設等の種別：共同生活援助</t>
    <rPh sb="0" eb="2">
      <t>シセツ</t>
    </rPh>
    <rPh sb="2" eb="3">
      <t>トウ</t>
    </rPh>
    <rPh sb="4" eb="6">
      <t>シュベツ</t>
    </rPh>
    <rPh sb="7" eb="9">
      <t>キョウドウ</t>
    </rPh>
    <rPh sb="9" eb="11">
      <t>セイカツ</t>
    </rPh>
    <rPh sb="11" eb="13">
      <t>エンジョ</t>
    </rPh>
    <phoneticPr fontId="2"/>
  </si>
  <si>
    <t>別紙7</t>
    <rPh sb="0" eb="2">
      <t>ベッシ</t>
    </rPh>
    <phoneticPr fontId="2"/>
  </si>
  <si>
    <t>別紙8</t>
    <rPh sb="0" eb="2">
      <t>ベッシ</t>
    </rPh>
    <phoneticPr fontId="2"/>
  </si>
  <si>
    <t>別紙9</t>
    <rPh sb="0" eb="2">
      <t>ベッシ</t>
    </rPh>
    <phoneticPr fontId="2"/>
  </si>
  <si>
    <t>事務費</t>
    <rPh sb="0" eb="3">
      <t>ジムヒ</t>
    </rPh>
    <phoneticPr fontId="2"/>
  </si>
  <si>
    <t>事業費</t>
    <rPh sb="0" eb="2">
      <t>ジギョウ</t>
    </rPh>
    <rPh sb="2" eb="3">
      <t>ヒ</t>
    </rPh>
    <phoneticPr fontId="2"/>
  </si>
  <si>
    <t>賃借料、食費、光熱水費、日用品費等</t>
    <rPh sb="12" eb="15">
      <t>ニチヨウヒン</t>
    </rPh>
    <rPh sb="15" eb="16">
      <t>ヒ</t>
    </rPh>
    <rPh sb="16" eb="17">
      <t>トウ</t>
    </rPh>
    <phoneticPr fontId="2"/>
  </si>
  <si>
    <t>（仮）東京ホーム（ユニット１）施設整備</t>
    <rPh sb="1" eb="2">
      <t>カリ</t>
    </rPh>
    <rPh sb="3" eb="5">
      <t>トウキョウ</t>
    </rPh>
    <rPh sb="15" eb="17">
      <t>シセツ</t>
    </rPh>
    <rPh sb="17" eb="19">
      <t>セイビ</t>
    </rPh>
    <phoneticPr fontId="2"/>
  </si>
  <si>
    <t>（仮）東京ホーム（ユニット２）施設整備</t>
    <rPh sb="1" eb="2">
      <t>カリ</t>
    </rPh>
    <rPh sb="3" eb="5">
      <t>トウキョウ</t>
    </rPh>
    <rPh sb="15" eb="17">
      <t>シセツ</t>
    </rPh>
    <rPh sb="17" eb="19">
      <t>セイビ</t>
    </rPh>
    <phoneticPr fontId="2"/>
  </si>
  <si>
    <t>施設等の名称：（仮）東京ホーム（ユニット１）</t>
    <rPh sb="0" eb="2">
      <t>シセツ</t>
    </rPh>
    <rPh sb="2" eb="3">
      <t>トウ</t>
    </rPh>
    <rPh sb="4" eb="6">
      <t>メイショウ</t>
    </rPh>
    <rPh sb="8" eb="9">
      <t>カリ</t>
    </rPh>
    <rPh sb="10" eb="12">
      <t>トウキョウ</t>
    </rPh>
    <phoneticPr fontId="2"/>
  </si>
  <si>
    <t>代表者職氏名</t>
    <rPh sb="0" eb="3">
      <t>ダイヒョウシャ</t>
    </rPh>
    <rPh sb="3" eb="4">
      <t>ショク</t>
    </rPh>
    <rPh sb="4" eb="6">
      <t>シメイ</t>
    </rPh>
    <phoneticPr fontId="2"/>
  </si>
  <si>
    <t>修繕費、事務費等、大規模修繕費</t>
    <rPh sb="0" eb="3">
      <t>シュウゼンヒ</t>
    </rPh>
    <rPh sb="4" eb="6">
      <t>ジム</t>
    </rPh>
    <rPh sb="6" eb="7">
      <t>ヒ</t>
    </rPh>
    <rPh sb="7" eb="8">
      <t>トウ</t>
    </rPh>
    <rPh sb="9" eb="12">
      <t>ダイキボ</t>
    </rPh>
    <rPh sb="12" eb="14">
      <t>シュウゼン</t>
    </rPh>
    <rPh sb="14" eb="15">
      <t>ヒ</t>
    </rPh>
    <phoneticPr fontId="2"/>
  </si>
  <si>
    <t>（仮）東京ホーム（相談支援）施設整備</t>
    <rPh sb="1" eb="2">
      <t>カリ</t>
    </rPh>
    <rPh sb="3" eb="5">
      <t>トウキョウ</t>
    </rPh>
    <rPh sb="9" eb="11">
      <t>ソウダン</t>
    </rPh>
    <rPh sb="11" eb="13">
      <t>シエン</t>
    </rPh>
    <rPh sb="14" eb="16">
      <t>シセツ</t>
    </rPh>
    <rPh sb="16" eb="18">
      <t>セイビ</t>
    </rPh>
    <phoneticPr fontId="2"/>
  </si>
  <si>
    <t>○○　　年　　月　　日</t>
    <rPh sb="4" eb="5">
      <t>ネン</t>
    </rPh>
    <rPh sb="7" eb="8">
      <t>ガツ</t>
    </rPh>
    <rPh sb="10" eb="11">
      <t>ニチ</t>
    </rPh>
    <phoneticPr fontId="2"/>
  </si>
  <si>
    <t>令和　　年　　月　　日</t>
    <rPh sb="0" eb="2">
      <t>レイワ</t>
    </rPh>
    <rPh sb="4" eb="5">
      <t>ネン</t>
    </rPh>
    <rPh sb="7" eb="8">
      <t>ガツ</t>
    </rPh>
    <rPh sb="10" eb="11">
      <t>ニチ</t>
    </rPh>
    <phoneticPr fontId="2"/>
  </si>
  <si>
    <t>7月～6月</t>
    <rPh sb="1" eb="2">
      <t>ガツ</t>
    </rPh>
    <rPh sb="4" eb="5">
      <t>ガツ</t>
    </rPh>
    <phoneticPr fontId="2"/>
  </si>
  <si>
    <t>借入金（再掲）
【ⅰ＋ⅱ＋ⅲ＋ⅳ＋ⅴ＋ⅵ】</t>
    <rPh sb="0" eb="2">
      <t>カリイレ</t>
    </rPh>
    <rPh sb="2" eb="3">
      <t>キン</t>
    </rPh>
    <rPh sb="4" eb="6">
      <t>サイケイ</t>
    </rPh>
    <phoneticPr fontId="2"/>
  </si>
  <si>
    <t>自己資金（再掲）
【Ⅰ＋Ⅱ＋Ⅲ】</t>
    <rPh sb="0" eb="2">
      <t>ジコ</t>
    </rPh>
    <rPh sb="2" eb="4">
      <t>シキン</t>
    </rPh>
    <rPh sb="5" eb="7">
      <t>サイケイ</t>
    </rPh>
    <phoneticPr fontId="2"/>
  </si>
  <si>
    <t>確　認</t>
    <rPh sb="0" eb="1">
      <t>アキラ</t>
    </rPh>
    <rPh sb="2" eb="3">
      <t>シノブ</t>
    </rPh>
    <phoneticPr fontId="2"/>
  </si>
  <si>
    <t>合　計（Ｄ＋Ｅ＋Ｆ）</t>
    <rPh sb="0" eb="1">
      <t>ゴウ</t>
    </rPh>
    <rPh sb="2" eb="3">
      <t>ケイ</t>
    </rPh>
    <phoneticPr fontId="2"/>
  </si>
  <si>
    <t>その他収入</t>
    <rPh sb="2" eb="3">
      <t>タ</t>
    </rPh>
    <rPh sb="3" eb="5">
      <t>シュウニュウ</t>
    </rPh>
    <phoneticPr fontId="2"/>
  </si>
  <si>
    <t>借入金（借入先：　　　　　　　　　　）　ⅵ</t>
    <rPh sb="0" eb="1">
      <t>シャク</t>
    </rPh>
    <rPh sb="1" eb="3">
      <t>ニュウキン</t>
    </rPh>
    <rPh sb="4" eb="6">
      <t>カリイレ</t>
    </rPh>
    <rPh sb="6" eb="7">
      <t>サキ</t>
    </rPh>
    <phoneticPr fontId="2"/>
  </si>
  <si>
    <t>借入金（借入先：　　　　　　　　　　）　ⅴ</t>
    <rPh sb="0" eb="1">
      <t>シャク</t>
    </rPh>
    <rPh sb="1" eb="3">
      <t>ニュウキン</t>
    </rPh>
    <rPh sb="4" eb="6">
      <t>カリイレ</t>
    </rPh>
    <rPh sb="6" eb="7">
      <t>サキ</t>
    </rPh>
    <phoneticPr fontId="2"/>
  </si>
  <si>
    <t>寄付金</t>
    <rPh sb="0" eb="3">
      <t>キフキン</t>
    </rPh>
    <phoneticPr fontId="2"/>
  </si>
  <si>
    <t>自己資金　Ⅲ</t>
    <rPh sb="0" eb="2">
      <t>ジコ</t>
    </rPh>
    <rPh sb="2" eb="4">
      <t>シキン</t>
    </rPh>
    <phoneticPr fontId="2"/>
  </si>
  <si>
    <t>（内訳）</t>
    <rPh sb="1" eb="3">
      <t>ウチワケ</t>
    </rPh>
    <phoneticPr fontId="2"/>
  </si>
  <si>
    <t>運 転 資 金　Ｆ</t>
    <rPh sb="0" eb="1">
      <t>ウン</t>
    </rPh>
    <rPh sb="2" eb="3">
      <t>テン</t>
    </rPh>
    <rPh sb="4" eb="5">
      <t>シ</t>
    </rPh>
    <rPh sb="6" eb="7">
      <t>キン</t>
    </rPh>
    <phoneticPr fontId="2"/>
  </si>
  <si>
    <t>借入金（借入先：　　　　　　　　　　）　ⅳ</t>
    <rPh sb="0" eb="1">
      <t>シャク</t>
    </rPh>
    <rPh sb="1" eb="3">
      <t>ニュウキン</t>
    </rPh>
    <rPh sb="4" eb="6">
      <t>カリイレ</t>
    </rPh>
    <rPh sb="6" eb="7">
      <t>サキ</t>
    </rPh>
    <phoneticPr fontId="2"/>
  </si>
  <si>
    <t>借入金（借入先：　　　　　　　　　　）　ⅲ</t>
    <rPh sb="0" eb="1">
      <t>シャク</t>
    </rPh>
    <rPh sb="1" eb="3">
      <t>ニュウキン</t>
    </rPh>
    <rPh sb="4" eb="6">
      <t>カリイレ</t>
    </rPh>
    <rPh sb="6" eb="7">
      <t>サキ</t>
    </rPh>
    <phoneticPr fontId="2"/>
  </si>
  <si>
    <t>自己資金　Ⅱ</t>
    <rPh sb="0" eb="2">
      <t>ジコ</t>
    </rPh>
    <rPh sb="2" eb="4">
      <t>シキン</t>
    </rPh>
    <phoneticPr fontId="2"/>
  </si>
  <si>
    <t>都補助金</t>
    <rPh sb="0" eb="1">
      <t>ト</t>
    </rPh>
    <rPh sb="1" eb="4">
      <t>ホジョキン</t>
    </rPh>
    <phoneticPr fontId="2"/>
  </si>
  <si>
    <t>整 備 費　Ｅ</t>
    <rPh sb="0" eb="1">
      <t>タダシ</t>
    </rPh>
    <rPh sb="2" eb="3">
      <t>ソナエ</t>
    </rPh>
    <rPh sb="4" eb="5">
      <t>ヒ</t>
    </rPh>
    <phoneticPr fontId="2"/>
  </si>
  <si>
    <t>借入金（借入先：　　　　　　　　　　）　ⅱ</t>
    <rPh sb="0" eb="1">
      <t>シャク</t>
    </rPh>
    <rPh sb="1" eb="3">
      <t>ニュウキン</t>
    </rPh>
    <rPh sb="4" eb="6">
      <t>カリイレ</t>
    </rPh>
    <rPh sb="6" eb="7">
      <t>サキ</t>
    </rPh>
    <phoneticPr fontId="2"/>
  </si>
  <si>
    <t>借入金（借入先：　　　　　　　　　　）　ⅰ</t>
    <rPh sb="0" eb="1">
      <t>シャク</t>
    </rPh>
    <rPh sb="1" eb="3">
      <t>ニュウキン</t>
    </rPh>
    <rPh sb="4" eb="6">
      <t>カリイレ</t>
    </rPh>
    <rPh sb="6" eb="7">
      <t>サキ</t>
    </rPh>
    <phoneticPr fontId="2"/>
  </si>
  <si>
    <t>自己資金　Ⅰ</t>
    <rPh sb="0" eb="2">
      <t>ジコ</t>
    </rPh>
    <rPh sb="2" eb="4">
      <t>シキン</t>
    </rPh>
    <phoneticPr fontId="2"/>
  </si>
  <si>
    <t>用 地 費　Ｄ</t>
    <rPh sb="0" eb="1">
      <t>ヨウ</t>
    </rPh>
    <rPh sb="2" eb="3">
      <t>チ</t>
    </rPh>
    <rPh sb="4" eb="5">
      <t>ヒ</t>
    </rPh>
    <phoneticPr fontId="2"/>
  </si>
  <si>
    <t>2資金調達内訳</t>
    <rPh sb="1" eb="3">
      <t>シキン</t>
    </rPh>
    <rPh sb="3" eb="5">
      <t>チョウタツ</t>
    </rPh>
    <rPh sb="5" eb="7">
      <t>ウチワケ</t>
    </rPh>
    <phoneticPr fontId="2"/>
  </si>
  <si>
    <t>合　計（Ａ＋Ｂ＋Ｃ）</t>
    <rPh sb="0" eb="1">
      <t>ゴウ</t>
    </rPh>
    <rPh sb="2" eb="3">
      <t>ケイ</t>
    </rPh>
    <phoneticPr fontId="2"/>
  </si>
  <si>
    <r>
      <t>運 転 資 金　Ｃ
【</t>
    </r>
    <r>
      <rPr>
        <sz val="10"/>
        <rFont val="ＭＳ Ｐゴシック"/>
        <family val="3"/>
        <charset val="128"/>
      </rPr>
      <t>参考：年間事業費の2/12＝　　　　　　　円】</t>
    </r>
    <rPh sb="0" eb="1">
      <t>ウン</t>
    </rPh>
    <rPh sb="2" eb="3">
      <t>テン</t>
    </rPh>
    <rPh sb="4" eb="5">
      <t>シ</t>
    </rPh>
    <rPh sb="6" eb="7">
      <t>キン</t>
    </rPh>
    <rPh sb="11" eb="13">
      <t>サンコウ</t>
    </rPh>
    <rPh sb="14" eb="16">
      <t>ネンカン</t>
    </rPh>
    <rPh sb="16" eb="19">
      <t>ジギョウヒ</t>
    </rPh>
    <rPh sb="32" eb="33">
      <t>エン</t>
    </rPh>
    <phoneticPr fontId="2"/>
  </si>
  <si>
    <t>補助対象外経費</t>
    <rPh sb="0" eb="2">
      <t>ホジョ</t>
    </rPh>
    <rPh sb="2" eb="4">
      <t>タイショウ</t>
    </rPh>
    <rPh sb="4" eb="5">
      <t>ガイ</t>
    </rPh>
    <rPh sb="5" eb="7">
      <t>ケイヒ</t>
    </rPh>
    <phoneticPr fontId="2"/>
  </si>
  <si>
    <t>補助対象経費</t>
    <rPh sb="0" eb="2">
      <t>ホジョ</t>
    </rPh>
    <rPh sb="2" eb="4">
      <t>タイショウ</t>
    </rPh>
    <rPh sb="4" eb="6">
      <t>ケイヒ</t>
    </rPh>
    <phoneticPr fontId="2"/>
  </si>
  <si>
    <t>整 備 費　Ｂ</t>
    <rPh sb="0" eb="1">
      <t>タダシ</t>
    </rPh>
    <rPh sb="2" eb="3">
      <t>ソナエ</t>
    </rPh>
    <rPh sb="4" eb="5">
      <t>ヒ</t>
    </rPh>
    <phoneticPr fontId="2"/>
  </si>
  <si>
    <t>用 地 費　Ａ</t>
    <rPh sb="0" eb="1">
      <t>ヨウ</t>
    </rPh>
    <rPh sb="2" eb="3">
      <t>チ</t>
    </rPh>
    <rPh sb="4" eb="5">
      <t>ヒ</t>
    </rPh>
    <phoneticPr fontId="2"/>
  </si>
  <si>
    <t>1事業費</t>
    <rPh sb="1" eb="4">
      <t>ジギョウヒ</t>
    </rPh>
    <phoneticPr fontId="2"/>
  </si>
  <si>
    <t>内訳（補助申請事業及び同時に整備する併設事業を記載）</t>
    <rPh sb="0" eb="2">
      <t>ウチワケ</t>
    </rPh>
    <rPh sb="3" eb="5">
      <t>ホジョ</t>
    </rPh>
    <rPh sb="5" eb="7">
      <t>シンセイ</t>
    </rPh>
    <rPh sb="7" eb="9">
      <t>ジギョウ</t>
    </rPh>
    <rPh sb="9" eb="10">
      <t>オヨ</t>
    </rPh>
    <rPh sb="11" eb="13">
      <t>ドウジ</t>
    </rPh>
    <rPh sb="14" eb="16">
      <t>セイビ</t>
    </rPh>
    <rPh sb="18" eb="20">
      <t>ヘイセツ</t>
    </rPh>
    <rPh sb="20" eb="22">
      <t>ジギョウ</t>
    </rPh>
    <rPh sb="23" eb="25">
      <t>キサイ</t>
    </rPh>
    <phoneticPr fontId="2"/>
  </si>
  <si>
    <t>（円）</t>
    <rPh sb="1" eb="2">
      <t>エン</t>
    </rPh>
    <phoneticPr fontId="2"/>
  </si>
  <si>
    <t>○○　　年　　月～○○　　年　　月</t>
    <rPh sb="4" eb="5">
      <t>ネン</t>
    </rPh>
    <rPh sb="7" eb="8">
      <t>ツキ</t>
    </rPh>
    <rPh sb="13" eb="14">
      <t>ネン</t>
    </rPh>
    <rPh sb="16" eb="17">
      <t>ツキ</t>
    </rPh>
    <phoneticPr fontId="2"/>
  </si>
  <si>
    <t>計画期間
（着工～竣工）</t>
    <rPh sb="0" eb="2">
      <t>ケイカク</t>
    </rPh>
    <rPh sb="2" eb="4">
      <t>キカン</t>
    </rPh>
    <rPh sb="6" eb="8">
      <t>チャッコウ</t>
    </rPh>
    <rPh sb="9" eb="11">
      <t>シュンコウ</t>
    </rPh>
    <phoneticPr fontId="2"/>
  </si>
  <si>
    <t>施設等の名称</t>
    <rPh sb="0" eb="2">
      <t>シセツ</t>
    </rPh>
    <rPh sb="2" eb="3">
      <t>トウ</t>
    </rPh>
    <rPh sb="4" eb="6">
      <t>メイショウ</t>
    </rPh>
    <phoneticPr fontId="2"/>
  </si>
  <si>
    <t>資　　　金　　　計　　　画</t>
    <rPh sb="0" eb="1">
      <t>シ</t>
    </rPh>
    <rPh sb="4" eb="5">
      <t>キン</t>
    </rPh>
    <rPh sb="8" eb="9">
      <t>ケイ</t>
    </rPh>
    <rPh sb="12" eb="13">
      <t>ガ</t>
    </rPh>
    <phoneticPr fontId="2"/>
  </si>
  <si>
    <t>別紙6</t>
    <rPh sb="0" eb="2">
      <t>ベッシ</t>
    </rPh>
    <phoneticPr fontId="2"/>
  </si>
  <si>
    <t>借入金（借入先：　東京都銀行　 ）　ⅲ</t>
    <rPh sb="0" eb="1">
      <t>シャク</t>
    </rPh>
    <rPh sb="1" eb="3">
      <t>ニュウキン</t>
    </rPh>
    <rPh sb="4" eb="6">
      <t>カリイレ</t>
    </rPh>
    <rPh sb="6" eb="7">
      <t>サキ</t>
    </rPh>
    <rPh sb="9" eb="11">
      <t>トウキョウ</t>
    </rPh>
    <rPh sb="11" eb="12">
      <t>ト</t>
    </rPh>
    <rPh sb="12" eb="14">
      <t>ギンコウ</t>
    </rPh>
    <phoneticPr fontId="2"/>
  </si>
  <si>
    <r>
      <t>運 転 資 金　Ｃ
【</t>
    </r>
    <r>
      <rPr>
        <sz val="10"/>
        <rFont val="ＭＳ Ｐゴシック"/>
        <family val="3"/>
        <charset val="128"/>
      </rPr>
      <t>参考：年間事業費の2/12＝8,800,000円】</t>
    </r>
    <rPh sb="0" eb="1">
      <t>ウン</t>
    </rPh>
    <rPh sb="2" eb="3">
      <t>テン</t>
    </rPh>
    <rPh sb="4" eb="5">
      <t>シ</t>
    </rPh>
    <rPh sb="6" eb="7">
      <t>キン</t>
    </rPh>
    <rPh sb="11" eb="13">
      <t>サンコウ</t>
    </rPh>
    <rPh sb="14" eb="16">
      <t>ネンカン</t>
    </rPh>
    <rPh sb="16" eb="19">
      <t>ジギョウヒ</t>
    </rPh>
    <rPh sb="34" eb="35">
      <t>エン</t>
    </rPh>
    <phoneticPr fontId="2"/>
  </si>
  <si>
    <t>相談支援</t>
    <rPh sb="0" eb="2">
      <t>ソウダン</t>
    </rPh>
    <rPh sb="2" eb="4">
      <t>シエン</t>
    </rPh>
    <phoneticPr fontId="2"/>
  </si>
  <si>
    <t>ユニット２</t>
    <phoneticPr fontId="2"/>
  </si>
  <si>
    <t>ユニット１</t>
    <phoneticPr fontId="2"/>
  </si>
  <si>
    <t>○○２年１０月～○○３年５月</t>
    <rPh sb="3" eb="4">
      <t>ネン</t>
    </rPh>
    <rPh sb="6" eb="7">
      <t>ツキ</t>
    </rPh>
    <rPh sb="11" eb="12">
      <t>ネン</t>
    </rPh>
    <rPh sb="13" eb="14">
      <t>ツキ</t>
    </rPh>
    <phoneticPr fontId="2"/>
  </si>
  <si>
    <t>（仮）東京ホーム</t>
    <rPh sb="1" eb="2">
      <t>カリ</t>
    </rPh>
    <rPh sb="3" eb="5">
      <t>トウキョウ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</si>
</sst>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_ "/>
    <numFmt numFmtId="184" formatCode="#,##0;&quot;△ &quot;#,##0"/>
    <numFmt numFmtId="185" formatCode="0.0%"/>
    <numFmt numFmtId="186" formatCode="0&quot;千&quot;&quot;円&quot;"/>
    <numFmt numFmtId="187" formatCode="#,##0_);[Red]\(#,##0\)"/>
    <numFmt numFmtId="194" formatCode="[$-411]ggge&quot;年&quot;m&quot;月&quot;d&quot;日&quot;;@"/>
    <numFmt numFmtId="195" formatCode="#,##0_);\(#,##0\)"/>
    <numFmt numFmtId="196" formatCode="0_ "/>
  </numFmts>
  <fonts count="29" x14ac:knownFonts="1">
    <font>
      <sz val="11"/>
      <name val="ＭＳ Ｐゴシック"/>
      <family val="3"/>
      <charset val="128"/>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ＭＳ Ｐゴシック"/>
      <family val="3"/>
      <charset val="128"/>
    </font>
    <font>
      <b/>
      <sz val="11"/>
      <name val="ＭＳ Ｐゴシック"/>
      <family val="3"/>
      <charset val="128"/>
    </font>
    <font>
      <b/>
      <sz val="12"/>
      <name val="ＭＳ Ｐゴシック"/>
      <family val="3"/>
      <charset val="128"/>
    </font>
    <font>
      <sz val="9"/>
      <name val="ＭＳ Ｐゴシック"/>
      <family val="3"/>
      <charset val="128"/>
    </font>
    <font>
      <sz val="12"/>
      <name val="ＭＳ Ｐゴシック"/>
      <family val="3"/>
      <charset val="128"/>
    </font>
    <font>
      <b/>
      <sz val="14"/>
      <name val="ＭＳ Ｐゴシック"/>
      <family val="3"/>
      <charset val="128"/>
    </font>
    <font>
      <b/>
      <sz val="11"/>
      <color indexed="10"/>
      <name val="ＭＳ Ｐゴシック"/>
      <family val="3"/>
      <charset val="128"/>
    </font>
    <font>
      <sz val="11"/>
      <color indexed="12"/>
      <name val="ＭＳ Ｐゴシック"/>
      <family val="3"/>
      <charset val="128"/>
    </font>
    <font>
      <b/>
      <sz val="18"/>
      <name val="ＭＳ Ｐゴシック"/>
      <family val="3"/>
      <charset val="128"/>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7"/>
        <bgColor indexed="64"/>
      </patternFill>
    </fill>
    <fill>
      <patternFill patternType="solid">
        <fgColor indexed="41"/>
        <bgColor indexed="64"/>
      </patternFill>
    </fill>
    <fill>
      <patternFill patternType="solid">
        <fgColor indexed="13"/>
        <bgColor indexed="64"/>
      </patternFill>
    </fill>
    <fill>
      <patternFill patternType="solid">
        <fgColor indexed="9"/>
        <bgColor indexed="64"/>
      </patternFill>
    </fill>
    <fill>
      <patternFill patternType="solid">
        <fgColor indexed="42"/>
        <bgColor indexed="64"/>
      </patternFill>
    </fill>
  </fills>
  <borders count="203">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hair">
        <color indexed="64"/>
      </left>
      <right style="hair">
        <color indexed="64"/>
      </right>
      <top style="hair">
        <color indexed="64"/>
      </top>
      <bottom style="hair">
        <color indexed="64"/>
      </bottom>
      <diagonal/>
    </border>
    <border>
      <left style="double">
        <color indexed="64"/>
      </left>
      <right style="medium">
        <color indexed="64"/>
      </right>
      <top/>
      <bottom style="medium">
        <color indexed="64"/>
      </bottom>
      <diagonal/>
    </border>
    <border>
      <left style="dotted">
        <color indexed="64"/>
      </left>
      <right style="thin">
        <color indexed="64"/>
      </right>
      <top/>
      <bottom style="medium">
        <color indexed="64"/>
      </bottom>
      <diagonal/>
    </border>
    <border>
      <left style="dashDot">
        <color indexed="64"/>
      </left>
      <right style="dotted">
        <color indexed="64"/>
      </right>
      <top/>
      <bottom style="medium">
        <color indexed="64"/>
      </bottom>
      <diagonal/>
    </border>
    <border>
      <left style="dotted">
        <color indexed="64"/>
      </left>
      <right style="dashDot">
        <color indexed="64"/>
      </right>
      <top/>
      <bottom style="medium">
        <color indexed="64"/>
      </bottom>
      <diagonal/>
    </border>
    <border>
      <left style="dotted">
        <color indexed="64"/>
      </left>
      <right style="dotted">
        <color indexed="64"/>
      </right>
      <top/>
      <bottom style="medium">
        <color indexed="64"/>
      </bottom>
      <diagonal/>
    </border>
    <border>
      <left/>
      <right/>
      <top/>
      <bottom style="medium">
        <color indexed="64"/>
      </bottom>
      <diagonal/>
    </border>
    <border>
      <left style="double">
        <color indexed="64"/>
      </left>
      <right style="medium">
        <color indexed="64"/>
      </right>
      <top style="hair">
        <color indexed="64"/>
      </top>
      <bottom style="double">
        <color indexed="64"/>
      </bottom>
      <diagonal/>
    </border>
    <border>
      <left style="dotted">
        <color indexed="64"/>
      </left>
      <right style="thin">
        <color indexed="64"/>
      </right>
      <top style="hair">
        <color indexed="64"/>
      </top>
      <bottom style="double">
        <color indexed="64"/>
      </bottom>
      <diagonal/>
    </border>
    <border>
      <left style="dashDot">
        <color indexed="64"/>
      </left>
      <right style="dotted">
        <color indexed="64"/>
      </right>
      <top style="hair">
        <color indexed="64"/>
      </top>
      <bottom style="double">
        <color indexed="64"/>
      </bottom>
      <diagonal/>
    </border>
    <border>
      <left style="dotted">
        <color indexed="64"/>
      </left>
      <right style="dashDot">
        <color indexed="64"/>
      </right>
      <top style="hair">
        <color indexed="64"/>
      </top>
      <bottom style="double">
        <color indexed="64"/>
      </bottom>
      <diagonal/>
    </border>
    <border>
      <left style="dotted">
        <color indexed="64"/>
      </left>
      <right style="dotted">
        <color indexed="64"/>
      </right>
      <top style="hair">
        <color indexed="64"/>
      </top>
      <bottom style="double">
        <color indexed="64"/>
      </bottom>
      <diagonal/>
    </border>
    <border>
      <left/>
      <right/>
      <top style="hair">
        <color indexed="64"/>
      </top>
      <bottom style="double">
        <color indexed="64"/>
      </bottom>
      <diagonal/>
    </border>
    <border>
      <left style="thin">
        <color indexed="64"/>
      </left>
      <right style="medium">
        <color indexed="64"/>
      </right>
      <top style="hair">
        <color indexed="64"/>
      </top>
      <bottom style="double">
        <color indexed="64"/>
      </bottom>
      <diagonal/>
    </border>
    <border>
      <left style="medium">
        <color indexed="64"/>
      </left>
      <right/>
      <top style="hair">
        <color indexed="64"/>
      </top>
      <bottom style="double">
        <color indexed="64"/>
      </bottom>
      <diagonal/>
    </border>
    <border>
      <left style="double">
        <color indexed="64"/>
      </left>
      <right style="medium">
        <color indexed="64"/>
      </right>
      <top style="hair">
        <color indexed="64"/>
      </top>
      <bottom style="hair">
        <color indexed="64"/>
      </bottom>
      <diagonal/>
    </border>
    <border>
      <left style="dotted">
        <color indexed="64"/>
      </left>
      <right style="thin">
        <color indexed="64"/>
      </right>
      <top style="hair">
        <color indexed="64"/>
      </top>
      <bottom style="hair">
        <color indexed="64"/>
      </bottom>
      <diagonal/>
    </border>
    <border>
      <left style="dashDot">
        <color indexed="64"/>
      </left>
      <right style="dotted">
        <color indexed="64"/>
      </right>
      <top style="hair">
        <color indexed="64"/>
      </top>
      <bottom style="hair">
        <color indexed="64"/>
      </bottom>
      <diagonal/>
    </border>
    <border>
      <left style="dotted">
        <color indexed="64"/>
      </left>
      <right style="dashDot">
        <color indexed="64"/>
      </right>
      <top style="hair">
        <color indexed="64"/>
      </top>
      <bottom style="hair">
        <color indexed="64"/>
      </bottom>
      <diagonal/>
    </border>
    <border>
      <left style="dotted">
        <color indexed="64"/>
      </left>
      <right style="dotted">
        <color indexed="64"/>
      </right>
      <top style="hair">
        <color indexed="64"/>
      </top>
      <bottom style="hair">
        <color indexed="64"/>
      </bottom>
      <diagonal/>
    </border>
    <border>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double">
        <color indexed="64"/>
      </left>
      <right style="medium">
        <color indexed="64"/>
      </right>
      <top style="hair">
        <color indexed="64"/>
      </top>
      <bottom/>
      <diagonal/>
    </border>
    <border>
      <left style="dotted">
        <color indexed="64"/>
      </left>
      <right style="thin">
        <color indexed="64"/>
      </right>
      <top style="hair">
        <color indexed="64"/>
      </top>
      <bottom/>
      <diagonal/>
    </border>
    <border>
      <left style="dashDot">
        <color indexed="64"/>
      </left>
      <right style="dotted">
        <color indexed="64"/>
      </right>
      <top style="hair">
        <color indexed="64"/>
      </top>
      <bottom/>
      <diagonal/>
    </border>
    <border>
      <left style="dotted">
        <color indexed="64"/>
      </left>
      <right style="dashDot">
        <color indexed="64"/>
      </right>
      <top style="hair">
        <color indexed="64"/>
      </top>
      <bottom/>
      <diagonal/>
    </border>
    <border>
      <left style="dotted">
        <color indexed="64"/>
      </left>
      <right style="dotted">
        <color indexed="64"/>
      </right>
      <top style="hair">
        <color indexed="64"/>
      </top>
      <bottom/>
      <diagonal/>
    </border>
    <border>
      <left/>
      <right/>
      <top style="hair">
        <color indexed="64"/>
      </top>
      <bottom/>
      <diagonal/>
    </border>
    <border>
      <left style="thin">
        <color indexed="64"/>
      </left>
      <right style="medium">
        <color indexed="64"/>
      </right>
      <top style="hair">
        <color indexed="64"/>
      </top>
      <bottom/>
      <diagonal/>
    </border>
    <border>
      <left style="medium">
        <color indexed="64"/>
      </left>
      <right/>
      <top style="hair">
        <color indexed="64"/>
      </top>
      <bottom/>
      <diagonal/>
    </border>
    <border>
      <left style="double">
        <color indexed="64"/>
      </left>
      <right style="medium">
        <color indexed="64"/>
      </right>
      <top style="thin">
        <color indexed="64"/>
      </top>
      <bottom/>
      <diagonal/>
    </border>
    <border>
      <left style="dotted">
        <color indexed="64"/>
      </left>
      <right style="thin">
        <color indexed="64"/>
      </right>
      <top/>
      <bottom/>
      <diagonal/>
    </border>
    <border>
      <left style="dashDot">
        <color indexed="64"/>
      </left>
      <right style="dotted">
        <color indexed="64"/>
      </right>
      <top/>
      <bottom/>
      <diagonal/>
    </border>
    <border>
      <left style="dotted">
        <color indexed="64"/>
      </left>
      <right style="dashDot">
        <color indexed="64"/>
      </right>
      <top/>
      <bottom/>
      <diagonal/>
    </border>
    <border>
      <left style="dotted">
        <color indexed="64"/>
      </left>
      <right style="dotted">
        <color indexed="64"/>
      </right>
      <top/>
      <bottom/>
      <diagonal/>
    </border>
    <border>
      <left style="thin">
        <color indexed="64"/>
      </left>
      <right style="medium">
        <color indexed="64"/>
      </right>
      <top/>
      <bottom/>
      <diagonal/>
    </border>
    <border>
      <left style="medium">
        <color indexed="64"/>
      </left>
      <right/>
      <top/>
      <bottom/>
      <diagonal/>
    </border>
    <border>
      <left style="dotted">
        <color indexed="64"/>
      </left>
      <right style="thin">
        <color indexed="64"/>
      </right>
      <top style="dotted">
        <color indexed="64"/>
      </top>
      <bottom style="thin">
        <color indexed="64"/>
      </bottom>
      <diagonal/>
    </border>
    <border>
      <left style="dashDot">
        <color indexed="64"/>
      </left>
      <right style="dotted">
        <color indexed="64"/>
      </right>
      <top style="dotted">
        <color indexed="64"/>
      </top>
      <bottom style="thin">
        <color indexed="64"/>
      </bottom>
      <diagonal/>
    </border>
    <border>
      <left style="dotted">
        <color indexed="64"/>
      </left>
      <right style="dashDot">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diagonalUp="1">
      <left style="double">
        <color indexed="64"/>
      </left>
      <right style="medium">
        <color indexed="64"/>
      </right>
      <top style="thin">
        <color indexed="64"/>
      </top>
      <bottom style="medium">
        <color indexed="64"/>
      </bottom>
      <diagonal style="thin">
        <color indexed="64"/>
      </diagonal>
    </border>
    <border>
      <left style="thin">
        <color indexed="64"/>
      </left>
      <right style="medium">
        <color indexed="64"/>
      </right>
      <top style="thin">
        <color indexed="64"/>
      </top>
      <bottom style="medium">
        <color indexed="64"/>
      </bottom>
      <diagonal/>
    </border>
    <border>
      <left style="double">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bottom/>
      <diagonal/>
    </border>
    <border>
      <left/>
      <right/>
      <top/>
      <bottom style="double">
        <color indexed="64"/>
      </bottom>
      <diagonal/>
    </border>
    <border>
      <left/>
      <right style="double">
        <color indexed="64"/>
      </right>
      <top/>
      <bottom/>
      <diagonal/>
    </border>
    <border>
      <left/>
      <right/>
      <top style="double">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dotted">
        <color indexed="64"/>
      </top>
      <bottom style="double">
        <color indexed="64"/>
      </bottom>
      <diagonal/>
    </border>
    <border>
      <left style="medium">
        <color indexed="64"/>
      </left>
      <right/>
      <top style="dotted">
        <color indexed="64"/>
      </top>
      <bottom style="double">
        <color indexed="64"/>
      </bottom>
      <diagonal/>
    </border>
    <border>
      <left/>
      <right style="thin">
        <color indexed="64"/>
      </right>
      <top style="dotted">
        <color indexed="64"/>
      </top>
      <bottom style="double">
        <color indexed="64"/>
      </bottom>
      <diagonal/>
    </border>
    <border>
      <left/>
      <right style="medium">
        <color indexed="64"/>
      </right>
      <top style="dotted">
        <color indexed="64"/>
      </top>
      <bottom style="dotted">
        <color indexed="64"/>
      </bottom>
      <diagonal/>
    </border>
    <border>
      <left style="medium">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medium">
        <color indexed="64"/>
      </left>
      <right style="medium">
        <color indexed="64"/>
      </right>
      <top style="dotted">
        <color indexed="64"/>
      </top>
      <bottom style="dotted">
        <color indexed="64"/>
      </bottom>
      <diagonal/>
    </border>
    <border>
      <left/>
      <right style="medium">
        <color indexed="64"/>
      </right>
      <top/>
      <bottom style="dotted">
        <color indexed="64"/>
      </bottom>
      <diagonal/>
    </border>
    <border>
      <left style="medium">
        <color indexed="64"/>
      </left>
      <right/>
      <top/>
      <bottom style="dotted">
        <color indexed="64"/>
      </bottom>
      <diagonal/>
    </border>
    <border>
      <left style="thin">
        <color indexed="64"/>
      </left>
      <right style="thin">
        <color indexed="64"/>
      </right>
      <top/>
      <bottom style="dotted">
        <color indexed="64"/>
      </bottom>
      <diagonal/>
    </border>
    <border>
      <left/>
      <right style="thin">
        <color indexed="64"/>
      </right>
      <top/>
      <bottom style="dotted">
        <color indexed="64"/>
      </bottom>
      <diagonal/>
    </border>
    <border>
      <left style="medium">
        <color indexed="64"/>
      </left>
      <right style="thin">
        <color indexed="64"/>
      </right>
      <top/>
      <bottom style="dotted">
        <color indexed="64"/>
      </bottom>
      <diagonal/>
    </border>
    <border>
      <left/>
      <right style="medium">
        <color indexed="64"/>
      </right>
      <top style="medium">
        <color indexed="64"/>
      </top>
      <bottom style="dotted">
        <color indexed="64"/>
      </bottom>
      <diagonal/>
    </border>
    <border>
      <left style="medium">
        <color indexed="64"/>
      </left>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right style="thin">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medium">
        <color indexed="64"/>
      </left>
      <right style="thin">
        <color indexed="64"/>
      </right>
      <top/>
      <bottom style="medium">
        <color indexed="64"/>
      </bottom>
      <diagonal/>
    </border>
    <border>
      <left style="thin">
        <color indexed="64"/>
      </left>
      <right style="thin">
        <color indexed="64"/>
      </right>
      <top style="dotted">
        <color indexed="64"/>
      </top>
      <bottom style="double">
        <color indexed="64"/>
      </bottom>
      <diagonal/>
    </border>
    <border>
      <left style="medium">
        <color indexed="64"/>
      </left>
      <right style="thin">
        <color indexed="64"/>
      </right>
      <top style="dotted">
        <color indexed="64"/>
      </top>
      <bottom style="double">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bottom/>
      <diagonal/>
    </border>
    <border>
      <left style="thin">
        <color indexed="64"/>
      </left>
      <right/>
      <top/>
      <bottom style="thin">
        <color indexed="64"/>
      </bottom>
      <diagonal/>
    </border>
    <border>
      <left style="dashDot">
        <color indexed="64"/>
      </left>
      <right/>
      <top/>
      <bottom/>
      <diagonal/>
    </border>
    <border>
      <left/>
      <right style="thin">
        <color indexed="64"/>
      </right>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style="thin">
        <color indexed="64"/>
      </bottom>
      <diagonal/>
    </border>
    <border>
      <left style="double">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diagonalDown="1">
      <left style="medium">
        <color indexed="64"/>
      </left>
      <right style="thin">
        <color indexed="64"/>
      </right>
      <top style="medium">
        <color indexed="64"/>
      </top>
      <bottom/>
      <diagonal style="thin">
        <color indexed="64"/>
      </diagonal>
    </border>
    <border diagonalDown="1">
      <left style="medium">
        <color indexed="64"/>
      </left>
      <right style="thin">
        <color indexed="64"/>
      </right>
      <top/>
      <bottom/>
      <diagonal style="thin">
        <color indexed="64"/>
      </diagonal>
    </border>
    <border diagonalDown="1">
      <left style="medium">
        <color indexed="64"/>
      </left>
      <right style="thin">
        <color indexed="64"/>
      </right>
      <top/>
      <bottom style="medium">
        <color indexed="64"/>
      </bottom>
      <diagonal style="thin">
        <color indexed="64"/>
      </diagonal>
    </border>
    <border>
      <left/>
      <right style="double">
        <color indexed="64"/>
      </right>
      <top style="medium">
        <color indexed="64"/>
      </top>
      <bottom style="thin">
        <color indexed="64"/>
      </bottom>
      <diagonal/>
    </border>
    <border>
      <left style="dashDot">
        <color indexed="64"/>
      </left>
      <right style="medium">
        <color indexed="64"/>
      </right>
      <top/>
      <bottom style="medium">
        <color indexed="64"/>
      </bottom>
      <diagonal/>
    </border>
    <border>
      <left style="dashDot">
        <color indexed="64"/>
      </left>
      <right style="dashDot">
        <color indexed="64"/>
      </right>
      <top/>
      <bottom style="medium">
        <color indexed="64"/>
      </bottom>
      <diagonal/>
    </border>
    <border>
      <left style="double">
        <color indexed="64"/>
      </left>
      <right style="dashDot">
        <color indexed="64"/>
      </right>
      <top/>
      <bottom style="medium">
        <color indexed="64"/>
      </bottom>
      <diagonal/>
    </border>
    <border>
      <left/>
      <right style="hair">
        <color indexed="64"/>
      </right>
      <top/>
      <bottom style="medium">
        <color indexed="64"/>
      </bottom>
      <diagonal/>
    </border>
    <border>
      <left style="thin">
        <color indexed="64"/>
      </left>
      <right style="hair">
        <color indexed="64"/>
      </right>
      <top/>
      <bottom style="medium">
        <color indexed="64"/>
      </bottom>
      <diagonal/>
    </border>
    <border>
      <left style="dashDot">
        <color indexed="64"/>
      </left>
      <right style="medium">
        <color indexed="64"/>
      </right>
      <top style="medium">
        <color indexed="64"/>
      </top>
      <bottom style="thin">
        <color indexed="64"/>
      </bottom>
      <diagonal/>
    </border>
    <border>
      <left style="dashDot">
        <color indexed="64"/>
      </left>
      <right style="dashDot">
        <color indexed="64"/>
      </right>
      <top style="medium">
        <color indexed="64"/>
      </top>
      <bottom style="thin">
        <color indexed="64"/>
      </bottom>
      <diagonal/>
    </border>
    <border>
      <left style="double">
        <color indexed="64"/>
      </left>
      <right style="dashDot">
        <color indexed="64"/>
      </right>
      <top style="medium">
        <color indexed="64"/>
      </top>
      <bottom style="thin">
        <color indexed="64"/>
      </bottom>
      <diagonal/>
    </border>
    <border>
      <left/>
      <right style="hair">
        <color indexed="64"/>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style="medium">
        <color indexed="64"/>
      </left>
      <right style="thin">
        <color indexed="64"/>
      </right>
      <top style="medium">
        <color indexed="64"/>
      </top>
      <bottom/>
      <diagonal/>
    </border>
    <border>
      <left style="double">
        <color indexed="64"/>
      </left>
      <right/>
      <top/>
      <bottom style="medium">
        <color indexed="64"/>
      </bottom>
      <diagonal/>
    </border>
    <border>
      <left style="dashDot">
        <color indexed="64"/>
      </left>
      <right style="dashDot">
        <color indexed="64"/>
      </right>
      <top style="dotted">
        <color indexed="64"/>
      </top>
      <bottom style="double">
        <color indexed="64"/>
      </bottom>
      <diagonal/>
    </border>
    <border>
      <left style="double">
        <color indexed="64"/>
      </left>
      <right/>
      <top style="dotted">
        <color indexed="64"/>
      </top>
      <bottom style="double">
        <color indexed="64"/>
      </bottom>
      <diagonal/>
    </border>
    <border>
      <left/>
      <right/>
      <top style="dotted">
        <color indexed="64"/>
      </top>
      <bottom style="double">
        <color indexed="64"/>
      </bottom>
      <diagonal/>
    </border>
    <border>
      <left style="dashDot">
        <color indexed="64"/>
      </left>
      <right style="medium">
        <color indexed="64"/>
      </right>
      <top/>
      <bottom style="double">
        <color indexed="64"/>
      </bottom>
      <diagonal/>
    </border>
    <border>
      <left style="dotted">
        <color indexed="64"/>
      </left>
      <right style="dashDot">
        <color indexed="64"/>
      </right>
      <top/>
      <bottom style="double">
        <color indexed="64"/>
      </bottom>
      <diagonal/>
    </border>
    <border>
      <left style="thin">
        <color indexed="64"/>
      </left>
      <right style="hair">
        <color indexed="64"/>
      </right>
      <top/>
      <bottom style="double">
        <color indexed="64"/>
      </bottom>
      <diagonal/>
    </border>
    <border>
      <left style="medium">
        <color indexed="64"/>
      </left>
      <right style="thin">
        <color indexed="64"/>
      </right>
      <top/>
      <bottom style="double">
        <color indexed="64"/>
      </bottom>
      <diagonal/>
    </border>
    <border>
      <left style="dashDot">
        <color indexed="64"/>
      </left>
      <right style="dashDot">
        <color indexed="64"/>
      </right>
      <top style="dotted">
        <color indexed="64"/>
      </top>
      <bottom style="dotted">
        <color indexed="64"/>
      </bottom>
      <diagonal/>
    </border>
    <border>
      <left style="double">
        <color indexed="64"/>
      </left>
      <right/>
      <top style="dotted">
        <color indexed="64"/>
      </top>
      <bottom style="dotted">
        <color indexed="64"/>
      </bottom>
      <diagonal/>
    </border>
    <border>
      <left/>
      <right/>
      <top style="dotted">
        <color indexed="64"/>
      </top>
      <bottom style="dotted">
        <color indexed="64"/>
      </bottom>
      <diagonal/>
    </border>
    <border>
      <left style="dashDot">
        <color indexed="64"/>
      </left>
      <right style="medium">
        <color indexed="64"/>
      </right>
      <top style="dotted">
        <color indexed="64"/>
      </top>
      <bottom style="dotted">
        <color indexed="64"/>
      </bottom>
      <diagonal/>
    </border>
    <border>
      <left style="dotted">
        <color indexed="64"/>
      </left>
      <right style="dashDot">
        <color indexed="64"/>
      </right>
      <top style="dotted">
        <color indexed="64"/>
      </top>
      <bottom style="dotted">
        <color indexed="64"/>
      </bottom>
      <diagonal/>
    </border>
    <border>
      <left style="thin">
        <color indexed="64"/>
      </left>
      <right style="hair">
        <color indexed="64"/>
      </right>
      <top/>
      <bottom/>
      <diagonal/>
    </border>
    <border>
      <left/>
      <right style="medium">
        <color indexed="64"/>
      </right>
      <top style="thin">
        <color indexed="64"/>
      </top>
      <bottom/>
      <diagonal/>
    </border>
    <border>
      <left style="dashDot">
        <color indexed="64"/>
      </left>
      <right style="dashDot">
        <color indexed="64"/>
      </right>
      <top style="thin">
        <color indexed="64"/>
      </top>
      <bottom/>
      <diagonal/>
    </border>
    <border>
      <left style="double">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bottom style="thin">
        <color indexed="64"/>
      </bottom>
      <diagonal/>
    </border>
    <border>
      <left style="dashDot">
        <color indexed="64"/>
      </left>
      <right style="dashDot">
        <color indexed="64"/>
      </right>
      <top/>
      <bottom style="thin">
        <color indexed="64"/>
      </bottom>
      <diagonal/>
    </border>
    <border>
      <left style="double">
        <color indexed="64"/>
      </left>
      <right/>
      <top/>
      <bottom style="thin">
        <color indexed="64"/>
      </bottom>
      <diagonal/>
    </border>
    <border>
      <left style="dashDot">
        <color indexed="64"/>
      </left>
      <right style="medium">
        <color indexed="64"/>
      </right>
      <top/>
      <bottom style="thin">
        <color indexed="64"/>
      </bottom>
      <diagonal/>
    </border>
    <border>
      <left style="dotted">
        <color indexed="64"/>
      </left>
      <right style="dashDot">
        <color indexed="64"/>
      </right>
      <top/>
      <bottom style="thin">
        <color indexed="64"/>
      </bottom>
      <diagonal/>
    </border>
    <border>
      <left style="dotted">
        <color indexed="64"/>
      </left>
      <right/>
      <top style="dotted">
        <color indexed="64"/>
      </top>
      <bottom style="dotted">
        <color indexed="64"/>
      </bottom>
      <diagonal/>
    </border>
    <border>
      <left style="dashDot">
        <color indexed="64"/>
      </left>
      <right style="medium">
        <color indexed="64"/>
      </right>
      <top style="dotted">
        <color indexed="64"/>
      </top>
      <bottom style="thin">
        <color indexed="64"/>
      </bottom>
      <diagonal/>
    </border>
    <border>
      <left style="dashDot">
        <color indexed="64"/>
      </left>
      <right style="dashDot">
        <color indexed="64"/>
      </right>
      <top style="dotted">
        <color indexed="64"/>
      </top>
      <bottom style="thin">
        <color indexed="64"/>
      </bottom>
      <diagonal/>
    </border>
    <border>
      <left style="double">
        <color indexed="64"/>
      </left>
      <right style="dashDot">
        <color indexed="64"/>
      </right>
      <top style="dotted">
        <color indexed="64"/>
      </top>
      <bottom style="thin">
        <color indexed="64"/>
      </bottom>
      <diagonal/>
    </border>
    <border>
      <left style="double">
        <color indexed="64"/>
      </left>
      <right style="dashDot">
        <color indexed="64"/>
      </right>
      <top style="dotted">
        <color indexed="64"/>
      </top>
      <bottom style="dotted">
        <color indexed="64"/>
      </bottom>
      <diagonal/>
    </border>
    <border>
      <left style="dashDot">
        <color indexed="64"/>
      </left>
      <right style="dashDot">
        <color indexed="64"/>
      </right>
      <top style="medium">
        <color indexed="64"/>
      </top>
      <bottom/>
      <diagonal/>
    </border>
    <border>
      <left style="double">
        <color indexed="64"/>
      </left>
      <right/>
      <top style="medium">
        <color indexed="64"/>
      </top>
      <bottom/>
      <diagonal/>
    </border>
    <border>
      <left/>
      <right/>
      <top style="medium">
        <color indexed="64"/>
      </top>
      <bottom style="dotted">
        <color indexed="64"/>
      </bottom>
      <diagonal/>
    </border>
    <border>
      <left style="thin">
        <color indexed="64"/>
      </left>
      <right/>
      <top style="medium">
        <color indexed="64"/>
      </top>
      <bottom/>
      <diagonal/>
    </border>
    <border>
      <left/>
      <right style="medium">
        <color indexed="64"/>
      </right>
      <top/>
      <bottom style="double">
        <color indexed="64"/>
      </bottom>
      <diagonal/>
    </border>
    <border>
      <left style="dashDot">
        <color indexed="64"/>
      </left>
      <right style="dashDot">
        <color indexed="64"/>
      </right>
      <top/>
      <bottom style="double">
        <color indexed="64"/>
      </bottom>
      <diagonal/>
    </border>
    <border>
      <left style="double">
        <color indexed="64"/>
      </left>
      <right/>
      <top/>
      <bottom style="double">
        <color indexed="64"/>
      </bottom>
      <diagonal/>
    </border>
    <border>
      <left style="thin">
        <color indexed="64"/>
      </left>
      <right/>
      <top/>
      <bottom style="double">
        <color indexed="64"/>
      </bottom>
      <diagonal/>
    </border>
    <border>
      <left/>
      <right style="medium">
        <color indexed="64"/>
      </right>
      <top style="dotted">
        <color indexed="64"/>
      </top>
      <bottom style="thin">
        <color indexed="64"/>
      </bottom>
      <diagonal/>
    </border>
    <border>
      <left style="double">
        <color indexed="64"/>
      </left>
      <right/>
      <top style="dotted">
        <color indexed="64"/>
      </top>
      <bottom style="thin">
        <color indexed="64"/>
      </bottom>
      <diagonal/>
    </border>
    <border>
      <left/>
      <right/>
      <top style="dotted">
        <color indexed="64"/>
      </top>
      <bottom style="thin">
        <color indexed="64"/>
      </bottom>
      <diagonal/>
    </border>
    <border>
      <left style="dotted">
        <color indexed="64"/>
      </left>
      <right/>
      <top style="dotted">
        <color indexed="64"/>
      </top>
      <bottom style="thin">
        <color indexed="64"/>
      </bottom>
      <diagonal/>
    </border>
    <border>
      <left/>
      <right style="medium">
        <color indexed="64"/>
      </right>
      <top/>
      <bottom/>
      <diagonal/>
    </border>
    <border>
      <left style="dashDot">
        <color indexed="64"/>
      </left>
      <right style="dashDot">
        <color indexed="64"/>
      </right>
      <top/>
      <bottom/>
      <diagonal/>
    </border>
    <border>
      <left/>
      <right/>
      <top/>
      <bottom style="dotted">
        <color indexed="64"/>
      </bottom>
      <diagonal/>
    </border>
    <border>
      <left style="double">
        <color indexed="64"/>
      </left>
      <right/>
      <top style="medium">
        <color indexed="64"/>
      </top>
      <bottom style="thin">
        <color indexed="64"/>
      </bottom>
      <diagonal/>
    </border>
    <border diagonalDown="1">
      <left/>
      <right style="medium">
        <color indexed="64"/>
      </right>
      <top/>
      <bottom style="medium">
        <color indexed="64"/>
      </bottom>
      <diagonal style="thin">
        <color indexed="64"/>
      </diagonal>
    </border>
    <border diagonalDown="1">
      <left/>
      <right/>
      <top/>
      <bottom style="medium">
        <color indexed="64"/>
      </bottom>
      <diagonal style="thin">
        <color indexed="64"/>
      </diagonal>
    </border>
    <border diagonalDown="1">
      <left style="medium">
        <color indexed="64"/>
      </left>
      <right/>
      <top/>
      <bottom style="medium">
        <color indexed="64"/>
      </bottom>
      <diagonal style="thin">
        <color indexed="64"/>
      </diagonal>
    </border>
    <border>
      <left/>
      <right style="medium">
        <color indexed="64"/>
      </right>
      <top style="dashDot">
        <color indexed="64"/>
      </top>
      <bottom style="dashDot">
        <color indexed="64"/>
      </bottom>
      <diagonal/>
    </border>
    <border>
      <left/>
      <right/>
      <top style="dashDot">
        <color indexed="64"/>
      </top>
      <bottom style="dashDot">
        <color indexed="64"/>
      </bottom>
      <diagonal/>
    </border>
    <border>
      <left style="double">
        <color indexed="64"/>
      </left>
      <right/>
      <top style="dashDot">
        <color indexed="64"/>
      </top>
      <bottom style="dashDot">
        <color indexed="64"/>
      </bottom>
      <diagonal/>
    </border>
    <border diagonalDown="1">
      <left/>
      <right style="medium">
        <color indexed="64"/>
      </right>
      <top/>
      <bottom/>
      <diagonal style="thin">
        <color indexed="64"/>
      </diagonal>
    </border>
    <border diagonalDown="1">
      <left/>
      <right/>
      <top/>
      <bottom/>
      <diagonal style="thin">
        <color indexed="64"/>
      </diagonal>
    </border>
    <border diagonalDown="1">
      <left style="medium">
        <color indexed="64"/>
      </left>
      <right/>
      <top/>
      <bottom/>
      <diagonal style="thin">
        <color indexed="64"/>
      </diagonal>
    </border>
    <border diagonalDown="1">
      <left/>
      <right style="medium">
        <color indexed="64"/>
      </right>
      <top style="medium">
        <color indexed="64"/>
      </top>
      <bottom/>
      <diagonal style="thin">
        <color indexed="64"/>
      </diagonal>
    </border>
    <border diagonalDown="1">
      <left/>
      <right/>
      <top style="medium">
        <color indexed="64"/>
      </top>
      <bottom/>
      <diagonal style="thin">
        <color indexed="64"/>
      </diagonal>
    </border>
    <border diagonalDown="1">
      <left style="medium">
        <color indexed="64"/>
      </left>
      <right/>
      <top style="medium">
        <color indexed="64"/>
      </top>
      <bottom/>
      <diagonal style="thin">
        <color indexed="64"/>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dashDot">
        <color indexed="64"/>
      </left>
      <right/>
      <top style="thin">
        <color indexed="64"/>
      </top>
      <bottom style="dotted">
        <color indexed="64"/>
      </bottom>
      <diagonal/>
    </border>
    <border>
      <left style="dashDot">
        <color indexed="64"/>
      </left>
      <right style="dashDot">
        <color indexed="64"/>
      </right>
      <top style="thin">
        <color indexed="64"/>
      </top>
      <bottom style="dotted">
        <color indexed="64"/>
      </bottom>
      <diagonal/>
    </border>
    <border>
      <left style="double">
        <color indexed="64"/>
      </left>
      <right style="dashDot">
        <color indexed="64"/>
      </right>
      <top style="thin">
        <color indexed="64"/>
      </top>
      <bottom style="dotted">
        <color indexed="64"/>
      </bottom>
      <diagonal/>
    </border>
  </borders>
  <cellStyleXfs count="51">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9" borderId="0" applyNumberFormat="0" applyBorder="0" applyAlignment="0" applyProtection="0">
      <alignment vertical="center"/>
    </xf>
    <xf numFmtId="0" fontId="5" fillId="0" borderId="0" applyNumberFormat="0" applyFill="0" applyBorder="0" applyAlignment="0" applyProtection="0">
      <alignment vertical="center"/>
    </xf>
    <xf numFmtId="0" fontId="6" fillId="20" borderId="1" applyNumberFormat="0" applyAlignment="0" applyProtection="0">
      <alignment vertical="center"/>
    </xf>
    <xf numFmtId="0" fontId="7" fillId="21" borderId="0" applyNumberFormat="0" applyBorder="0" applyAlignment="0" applyProtection="0">
      <alignment vertical="center"/>
    </xf>
    <xf numFmtId="9" fontId="1" fillId="0" borderId="0" applyFont="0" applyFill="0" applyBorder="0" applyAlignment="0" applyProtection="0"/>
    <xf numFmtId="0" fontId="1" fillId="22" borderId="2" applyNumberFormat="0" applyFont="0" applyAlignment="0" applyProtection="0">
      <alignment vertical="center"/>
    </xf>
    <xf numFmtId="0" fontId="8" fillId="0" borderId="3" applyNumberFormat="0" applyFill="0" applyAlignment="0" applyProtection="0">
      <alignment vertical="center"/>
    </xf>
    <xf numFmtId="0" fontId="9" fillId="3" borderId="0" applyNumberFormat="0" applyBorder="0" applyAlignment="0" applyProtection="0">
      <alignment vertical="center"/>
    </xf>
    <xf numFmtId="0" fontId="10" fillId="23" borderId="4" applyNumberFormat="0" applyAlignment="0" applyProtection="0">
      <alignment vertical="center"/>
    </xf>
    <xf numFmtId="0" fontId="11" fillId="0" borderId="0" applyNumberFormat="0" applyFill="0" applyBorder="0" applyAlignment="0" applyProtection="0">
      <alignment vertical="center"/>
    </xf>
    <xf numFmtId="38" fontId="1" fillId="0" borderId="0" applyFont="0" applyFill="0" applyBorder="0" applyAlignment="0" applyProtection="0">
      <alignment vertical="center"/>
    </xf>
    <xf numFmtId="38" fontId="3" fillId="0" borderId="0" applyFont="0" applyFill="0" applyBorder="0" applyAlignment="0" applyProtection="0">
      <alignment vertical="center"/>
    </xf>
    <xf numFmtId="38" fontId="1" fillId="0" borderId="0" applyFont="0" applyFill="0" applyBorder="0" applyAlignment="0" applyProtection="0"/>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23" borderId="9" applyNumberFormat="0" applyAlignment="0" applyProtection="0">
      <alignment vertical="center"/>
    </xf>
    <xf numFmtId="0" fontId="17" fillId="0" borderId="0" applyNumberFormat="0" applyFill="0" applyBorder="0" applyAlignment="0" applyProtection="0">
      <alignment vertical="center"/>
    </xf>
    <xf numFmtId="0" fontId="18" fillId="7" borderId="4" applyNumberFormat="0" applyAlignment="0" applyProtection="0">
      <alignment vertical="center"/>
    </xf>
    <xf numFmtId="0" fontId="1" fillId="0" borderId="0"/>
    <xf numFmtId="0" fontId="1" fillId="0" borderId="0">
      <alignment vertical="center"/>
    </xf>
    <xf numFmtId="0" fontId="23" fillId="0" borderId="0">
      <alignment vertical="center"/>
    </xf>
    <xf numFmtId="0" fontId="1" fillId="0" borderId="0"/>
    <xf numFmtId="0" fontId="19" fillId="4" borderId="0" applyNumberFormat="0" applyBorder="0" applyAlignment="0" applyProtection="0">
      <alignment vertical="center"/>
    </xf>
    <xf numFmtId="0" fontId="3" fillId="0" borderId="0">
      <alignment vertical="center"/>
    </xf>
  </cellStyleXfs>
  <cellXfs count="418">
    <xf numFmtId="0" fontId="0" fillId="0" borderId="0" xfId="0">
      <alignment vertical="center"/>
    </xf>
    <xf numFmtId="0" fontId="0" fillId="0" borderId="0" xfId="0" applyFont="1">
      <alignment vertical="center"/>
    </xf>
    <xf numFmtId="0" fontId="0" fillId="0" borderId="0" xfId="0" applyFont="1" applyAlignment="1">
      <alignment horizontal="right" vertical="center"/>
    </xf>
    <xf numFmtId="0" fontId="0" fillId="0" borderId="0" xfId="0" applyFont="1" applyAlignment="1">
      <alignment horizontal="center" vertical="center"/>
    </xf>
    <xf numFmtId="0" fontId="0" fillId="0" borderId="0" xfId="0" applyFont="1" applyAlignment="1">
      <alignment horizontal="distributed" vertical="center"/>
    </xf>
    <xf numFmtId="0" fontId="0" fillId="0" borderId="10" xfId="0" applyFont="1" applyBorder="1" applyAlignment="1">
      <alignment horizontal="center" vertical="center"/>
    </xf>
    <xf numFmtId="0" fontId="0" fillId="0" borderId="0" xfId="0" applyFont="1" applyAlignment="1">
      <alignment horizontal="left" vertical="center"/>
    </xf>
    <xf numFmtId="0" fontId="0" fillId="0" borderId="0" xfId="0" applyFont="1" applyBorder="1">
      <alignment vertical="center"/>
    </xf>
    <xf numFmtId="0" fontId="22" fillId="0" borderId="0" xfId="0" applyFont="1" applyAlignment="1">
      <alignment vertical="center"/>
    </xf>
    <xf numFmtId="0" fontId="23" fillId="0" borderId="0" xfId="0" applyFont="1">
      <alignment vertical="center"/>
    </xf>
    <xf numFmtId="0" fontId="23" fillId="0" borderId="0" xfId="0" applyFont="1" applyBorder="1">
      <alignment vertical="center"/>
    </xf>
    <xf numFmtId="0" fontId="23" fillId="0" borderId="0" xfId="0" applyFont="1" applyAlignment="1">
      <alignment horizontal="center" vertical="center"/>
    </xf>
    <xf numFmtId="0" fontId="20" fillId="0" borderId="0" xfId="0" applyFont="1">
      <alignment vertical="center"/>
    </xf>
    <xf numFmtId="0" fontId="20" fillId="0" borderId="0" xfId="0" applyFont="1" applyBorder="1">
      <alignment vertical="center"/>
    </xf>
    <xf numFmtId="38" fontId="1" fillId="24" borderId="11" xfId="34" applyNumberFormat="1" applyFont="1" applyFill="1" applyBorder="1">
      <alignment vertical="center"/>
    </xf>
    <xf numFmtId="38" fontId="1" fillId="25" borderId="12" xfId="34" applyNumberFormat="1" applyFont="1" applyFill="1" applyBorder="1">
      <alignment vertical="center"/>
    </xf>
    <xf numFmtId="38" fontId="1" fillId="25" borderId="13" xfId="34" applyNumberFormat="1" applyFont="1" applyFill="1" applyBorder="1">
      <alignment vertical="center"/>
    </xf>
    <xf numFmtId="38" fontId="1" fillId="25" borderId="14" xfId="34" applyNumberFormat="1" applyFont="1" applyFill="1" applyBorder="1">
      <alignment vertical="center"/>
    </xf>
    <xf numFmtId="38" fontId="1" fillId="25" borderId="15" xfId="34" applyNumberFormat="1" applyFont="1" applyFill="1" applyBorder="1">
      <alignment vertical="center"/>
    </xf>
    <xf numFmtId="38" fontId="1" fillId="25" borderId="16" xfId="34" applyNumberFormat="1" applyFont="1" applyFill="1" applyBorder="1">
      <alignment vertical="center"/>
    </xf>
    <xf numFmtId="38" fontId="1" fillId="24" borderId="17" xfId="34" applyNumberFormat="1" applyFont="1" applyFill="1" applyBorder="1">
      <alignment vertical="center"/>
    </xf>
    <xf numFmtId="38" fontId="1" fillId="0" borderId="18" xfId="34" applyNumberFormat="1" applyFont="1" applyBorder="1">
      <alignment vertical="center"/>
    </xf>
    <xf numFmtId="38" fontId="1" fillId="0" borderId="19" xfId="34" applyNumberFormat="1" applyFont="1" applyBorder="1">
      <alignment vertical="center"/>
    </xf>
    <xf numFmtId="38" fontId="1" fillId="25" borderId="20" xfId="34" applyNumberFormat="1" applyFont="1" applyFill="1" applyBorder="1">
      <alignment vertical="center"/>
    </xf>
    <xf numFmtId="38" fontId="1" fillId="25" borderId="21" xfId="34" applyNumberFormat="1" applyFont="1" applyFill="1" applyBorder="1">
      <alignment vertical="center"/>
    </xf>
    <xf numFmtId="38" fontId="1" fillId="25" borderId="22" xfId="34" applyNumberFormat="1" applyFont="1" applyFill="1" applyBorder="1">
      <alignment vertical="center"/>
    </xf>
    <xf numFmtId="0" fontId="23" fillId="0" borderId="23" xfId="0" applyFont="1" applyBorder="1" applyAlignment="1">
      <alignment horizontal="center" vertical="center" shrinkToFit="1"/>
    </xf>
    <xf numFmtId="0" fontId="23" fillId="0" borderId="24" xfId="0" applyFont="1" applyBorder="1" applyAlignment="1">
      <alignment horizontal="center" vertical="center"/>
    </xf>
    <xf numFmtId="38" fontId="1" fillId="24" borderId="25" xfId="34" applyNumberFormat="1" applyFont="1" applyFill="1" applyBorder="1">
      <alignment vertical="center"/>
    </xf>
    <xf numFmtId="38" fontId="1" fillId="0" borderId="26" xfId="34" applyNumberFormat="1" applyFont="1" applyBorder="1">
      <alignment vertical="center"/>
    </xf>
    <xf numFmtId="38" fontId="1" fillId="0" borderId="27" xfId="34" applyNumberFormat="1" applyFont="1" applyBorder="1">
      <alignment vertical="center"/>
    </xf>
    <xf numFmtId="38" fontId="1" fillId="25" borderId="28" xfId="34" applyNumberFormat="1" applyFont="1" applyFill="1" applyBorder="1">
      <alignment vertical="center"/>
    </xf>
    <xf numFmtId="38" fontId="1" fillId="25" borderId="29" xfId="34" applyNumberFormat="1" applyFont="1" applyFill="1" applyBorder="1">
      <alignment vertical="center"/>
    </xf>
    <xf numFmtId="38" fontId="1" fillId="25" borderId="30" xfId="34" applyNumberFormat="1" applyFont="1" applyFill="1" applyBorder="1">
      <alignment vertical="center"/>
    </xf>
    <xf numFmtId="0" fontId="23" fillId="0" borderId="31" xfId="0" applyFont="1" applyBorder="1" applyAlignment="1">
      <alignment horizontal="center" vertical="center" shrinkToFit="1"/>
    </xf>
    <xf numFmtId="0" fontId="23" fillId="0" borderId="32" xfId="0" applyFont="1" applyBorder="1" applyAlignment="1">
      <alignment horizontal="center" vertical="center"/>
    </xf>
    <xf numFmtId="38" fontId="1" fillId="24" borderId="33" xfId="34" applyNumberFormat="1" applyFont="1" applyFill="1" applyBorder="1">
      <alignment vertical="center"/>
    </xf>
    <xf numFmtId="38" fontId="1" fillId="0" borderId="34" xfId="34" applyNumberFormat="1" applyFont="1" applyBorder="1">
      <alignment vertical="center"/>
    </xf>
    <xf numFmtId="38" fontId="1" fillId="0" borderId="35" xfId="34" applyNumberFormat="1" applyFont="1" applyBorder="1">
      <alignment vertical="center"/>
    </xf>
    <xf numFmtId="38" fontId="1" fillId="25" borderId="36" xfId="34" applyNumberFormat="1" applyFont="1" applyFill="1" applyBorder="1">
      <alignment vertical="center"/>
    </xf>
    <xf numFmtId="38" fontId="1" fillId="25" borderId="37" xfId="34" applyNumberFormat="1" applyFont="1" applyFill="1" applyBorder="1">
      <alignment vertical="center"/>
    </xf>
    <xf numFmtId="38" fontId="1" fillId="25" borderId="38" xfId="34" applyNumberFormat="1" applyFont="1" applyFill="1" applyBorder="1">
      <alignment vertical="center"/>
    </xf>
    <xf numFmtId="0" fontId="23" fillId="0" borderId="39" xfId="0" applyFont="1" applyBorder="1" applyAlignment="1">
      <alignment horizontal="center" vertical="center" shrinkToFit="1"/>
    </xf>
    <xf numFmtId="0" fontId="23" fillId="0" borderId="40" xfId="0" applyFont="1" applyBorder="1" applyAlignment="1">
      <alignment horizontal="center" vertical="center"/>
    </xf>
    <xf numFmtId="38" fontId="1" fillId="24" borderId="41" xfId="34" applyNumberFormat="1" applyFont="1" applyFill="1" applyBorder="1">
      <alignment vertical="center"/>
    </xf>
    <xf numFmtId="38" fontId="1" fillId="0" borderId="42" xfId="34" applyNumberFormat="1" applyFont="1" applyBorder="1">
      <alignment vertical="center"/>
    </xf>
    <xf numFmtId="38" fontId="1" fillId="0" borderId="43" xfId="34" applyNumberFormat="1" applyFont="1" applyBorder="1">
      <alignment vertical="center"/>
    </xf>
    <xf numFmtId="38" fontId="1" fillId="25" borderId="44" xfId="34" applyNumberFormat="1" applyFont="1" applyFill="1" applyBorder="1">
      <alignment vertical="center"/>
    </xf>
    <xf numFmtId="38" fontId="1" fillId="25" borderId="45" xfId="34" applyNumberFormat="1" applyFont="1" applyFill="1" applyBorder="1">
      <alignment vertical="center"/>
    </xf>
    <xf numFmtId="38" fontId="1" fillId="25" borderId="0" xfId="34" applyNumberFormat="1" applyFont="1" applyFill="1" applyBorder="1">
      <alignment vertical="center"/>
    </xf>
    <xf numFmtId="0" fontId="23" fillId="0" borderId="46" xfId="0" applyFont="1" applyBorder="1" applyAlignment="1">
      <alignment horizontal="center" vertical="center" shrinkToFit="1"/>
    </xf>
    <xf numFmtId="0" fontId="23" fillId="0" borderId="47" xfId="0" applyFont="1" applyBorder="1" applyAlignment="1">
      <alignment horizontal="center" vertical="center"/>
    </xf>
    <xf numFmtId="38" fontId="23" fillId="0" borderId="48" xfId="34" applyFont="1" applyBorder="1" applyAlignment="1">
      <alignment horizontal="center" vertical="center"/>
    </xf>
    <xf numFmtId="38" fontId="23" fillId="0" borderId="49" xfId="34" applyFont="1" applyBorder="1" applyAlignment="1">
      <alignment horizontal="center" vertical="center"/>
    </xf>
    <xf numFmtId="38" fontId="23" fillId="25" borderId="50" xfId="34" applyFont="1" applyFill="1" applyBorder="1" applyAlignment="1">
      <alignment horizontal="center" vertical="center"/>
    </xf>
    <xf numFmtId="38" fontId="23" fillId="25" borderId="51" xfId="34" applyFont="1" applyFill="1" applyBorder="1" applyAlignment="1">
      <alignment horizontal="center" vertical="center"/>
    </xf>
    <xf numFmtId="38" fontId="23" fillId="25" borderId="0" xfId="34" applyFont="1" applyFill="1" applyBorder="1" applyAlignment="1">
      <alignment horizontal="center" vertical="center"/>
    </xf>
    <xf numFmtId="38" fontId="23" fillId="24" borderId="52" xfId="34" applyFont="1" applyFill="1" applyBorder="1" applyAlignment="1">
      <alignment horizontal="center" vertical="center"/>
    </xf>
    <xf numFmtId="0" fontId="23" fillId="0" borderId="53" xfId="0" applyFont="1" applyBorder="1" applyAlignment="1">
      <alignment horizontal="center" vertical="center" shrinkToFit="1"/>
    </xf>
    <xf numFmtId="186" fontId="23" fillId="24" borderId="54" xfId="34" applyNumberFormat="1" applyFont="1" applyFill="1" applyBorder="1" applyAlignment="1">
      <alignment horizontal="right" vertical="center"/>
    </xf>
    <xf numFmtId="185" fontId="23" fillId="0" borderId="55" xfId="34" applyNumberFormat="1" applyFont="1" applyBorder="1" applyAlignment="1">
      <alignment vertical="center"/>
    </xf>
    <xf numFmtId="187" fontId="0" fillId="0" borderId="0" xfId="0" applyNumberFormat="1" applyFont="1">
      <alignment vertical="center"/>
    </xf>
    <xf numFmtId="0" fontId="23" fillId="0" borderId="56" xfId="0" applyFont="1" applyBorder="1" applyAlignment="1">
      <alignment horizontal="center" vertical="center" shrinkToFit="1"/>
    </xf>
    <xf numFmtId="38" fontId="23" fillId="0" borderId="55" xfId="34" applyFont="1" applyBorder="1" applyAlignment="1">
      <alignment vertical="center"/>
    </xf>
    <xf numFmtId="187" fontId="23" fillId="0" borderId="57" xfId="34" applyNumberFormat="1" applyFont="1" applyBorder="1" applyAlignment="1">
      <alignment vertical="center"/>
    </xf>
    <xf numFmtId="187" fontId="23" fillId="0" borderId="58" xfId="34" applyNumberFormat="1" applyFont="1" applyBorder="1" applyAlignment="1">
      <alignment vertical="center"/>
    </xf>
    <xf numFmtId="0" fontId="23" fillId="0" borderId="59" xfId="0" applyFont="1" applyBorder="1" applyAlignment="1">
      <alignment horizontal="center" vertical="center" shrinkToFit="1"/>
    </xf>
    <xf numFmtId="0" fontId="23" fillId="0" borderId="60" xfId="0" applyFont="1" applyBorder="1" applyAlignment="1">
      <alignment horizontal="center" vertical="center" shrinkToFit="1"/>
    </xf>
    <xf numFmtId="0" fontId="0" fillId="0" borderId="0" xfId="0" applyFont="1" applyAlignment="1">
      <alignment horizontal="right"/>
    </xf>
    <xf numFmtId="0" fontId="23" fillId="0" borderId="16" xfId="0" applyFont="1" applyBorder="1" applyAlignment="1">
      <alignment horizontal="center" vertical="center"/>
    </xf>
    <xf numFmtId="0" fontId="0" fillId="0" borderId="0" xfId="0" applyFont="1" applyAlignment="1">
      <alignment vertical="center"/>
    </xf>
    <xf numFmtId="0" fontId="23" fillId="0" borderId="0" xfId="0" applyFont="1" applyAlignment="1">
      <alignment vertical="center"/>
    </xf>
    <xf numFmtId="0" fontId="23" fillId="0" borderId="0" xfId="0" applyFont="1" applyBorder="1" applyAlignment="1">
      <alignment vertical="center"/>
    </xf>
    <xf numFmtId="186" fontId="1" fillId="24" borderId="54" xfId="34" applyNumberFormat="1" applyFont="1" applyFill="1" applyBorder="1" applyAlignment="1">
      <alignment horizontal="right" vertical="center"/>
    </xf>
    <xf numFmtId="187" fontId="1" fillId="0" borderId="0" xfId="0" applyNumberFormat="1" applyFont="1">
      <alignment vertical="center"/>
    </xf>
    <xf numFmtId="187" fontId="1" fillId="0" borderId="57" xfId="34" applyNumberFormat="1" applyFont="1" applyBorder="1" applyAlignment="1">
      <alignment vertical="center"/>
    </xf>
    <xf numFmtId="187" fontId="1" fillId="0" borderId="58" xfId="34" applyNumberFormat="1" applyFont="1" applyBorder="1" applyAlignment="1">
      <alignment vertical="center"/>
    </xf>
    <xf numFmtId="38" fontId="0" fillId="0" borderId="0" xfId="34" applyFont="1" applyFill="1" applyAlignment="1">
      <alignment vertical="center"/>
    </xf>
    <xf numFmtId="38" fontId="0" fillId="0" borderId="0" xfId="34" applyFont="1" applyFill="1" applyBorder="1" applyAlignment="1">
      <alignment vertical="center"/>
    </xf>
    <xf numFmtId="38" fontId="0" fillId="0" borderId="61" xfId="34" applyFont="1" applyFill="1" applyBorder="1" applyAlignment="1">
      <alignment vertical="center"/>
    </xf>
    <xf numFmtId="38" fontId="0" fillId="0" borderId="62" xfId="34" applyFont="1" applyFill="1" applyBorder="1" applyAlignment="1">
      <alignment vertical="center"/>
    </xf>
    <xf numFmtId="38" fontId="26" fillId="0" borderId="62" xfId="34" applyFont="1" applyFill="1" applyBorder="1" applyAlignment="1">
      <alignment vertical="center"/>
    </xf>
    <xf numFmtId="38" fontId="0" fillId="0" borderId="63" xfId="34" applyFont="1" applyFill="1" applyBorder="1" applyAlignment="1">
      <alignment vertical="center"/>
    </xf>
    <xf numFmtId="38" fontId="11" fillId="0" borderId="0" xfId="34" applyFont="1" applyFill="1" applyBorder="1" applyAlignment="1">
      <alignment vertical="center"/>
    </xf>
    <xf numFmtId="38" fontId="26" fillId="0" borderId="0" xfId="34" applyFont="1" applyFill="1" applyBorder="1" applyAlignment="1">
      <alignment vertical="center"/>
    </xf>
    <xf numFmtId="38" fontId="20" fillId="0" borderId="0" xfId="34" applyFont="1" applyFill="1" applyBorder="1" applyAlignment="1">
      <alignment vertical="center"/>
    </xf>
    <xf numFmtId="38" fontId="27" fillId="0" borderId="61" xfId="34" applyFont="1" applyFill="1" applyBorder="1" applyAlignment="1">
      <alignment vertical="center" shrinkToFit="1"/>
    </xf>
    <xf numFmtId="38" fontId="27" fillId="0" borderId="64" xfId="34" applyFont="1" applyFill="1" applyBorder="1" applyAlignment="1">
      <alignment vertical="center" shrinkToFit="1"/>
    </xf>
    <xf numFmtId="38" fontId="0" fillId="0" borderId="64" xfId="34" applyFont="1" applyFill="1" applyBorder="1" applyAlignment="1">
      <alignment vertical="center"/>
    </xf>
    <xf numFmtId="38" fontId="27" fillId="0" borderId="0" xfId="34" applyFont="1" applyFill="1" applyBorder="1" applyAlignment="1">
      <alignment vertical="center" shrinkToFit="1"/>
    </xf>
    <xf numFmtId="38" fontId="20" fillId="25" borderId="65" xfId="34" applyFont="1" applyFill="1" applyBorder="1" applyAlignment="1">
      <alignment vertical="center"/>
    </xf>
    <xf numFmtId="38" fontId="20" fillId="25" borderId="66" xfId="34" applyFont="1" applyFill="1" applyBorder="1" applyAlignment="1">
      <alignment vertical="center"/>
    </xf>
    <xf numFmtId="38" fontId="24" fillId="25" borderId="67" xfId="34" applyFont="1" applyFill="1" applyBorder="1" applyAlignment="1">
      <alignment vertical="center" shrinkToFit="1"/>
    </xf>
    <xf numFmtId="38" fontId="24" fillId="25" borderId="68" xfId="34" applyFont="1" applyFill="1" applyBorder="1" applyAlignment="1">
      <alignment vertical="center" shrinkToFit="1"/>
    </xf>
    <xf numFmtId="38" fontId="0" fillId="25" borderId="65" xfId="34" applyFont="1" applyFill="1" applyBorder="1" applyAlignment="1">
      <alignment vertical="center"/>
    </xf>
    <xf numFmtId="38" fontId="0" fillId="25" borderId="66" xfId="34" applyFont="1" applyFill="1" applyBorder="1" applyAlignment="1">
      <alignment vertical="center"/>
    </xf>
    <xf numFmtId="38" fontId="20" fillId="0" borderId="69" xfId="34" applyFont="1" applyFill="1" applyBorder="1" applyAlignment="1">
      <alignment vertical="center"/>
    </xf>
    <xf numFmtId="38" fontId="20" fillId="0" borderId="70" xfId="34" applyFont="1" applyFill="1" applyBorder="1" applyAlignment="1">
      <alignment vertical="center"/>
    </xf>
    <xf numFmtId="38" fontId="24" fillId="0" borderId="71" xfId="34" applyFont="1" applyFill="1" applyBorder="1" applyAlignment="1">
      <alignment vertical="center" shrinkToFit="1"/>
    </xf>
    <xf numFmtId="38" fontId="24" fillId="0" borderId="72" xfId="34" applyFont="1" applyFill="1" applyBorder="1" applyAlignment="1">
      <alignment vertical="center" shrinkToFit="1"/>
    </xf>
    <xf numFmtId="38" fontId="0" fillId="0" borderId="69" xfId="34" applyFont="1" applyFill="1" applyBorder="1" applyAlignment="1">
      <alignment vertical="center"/>
    </xf>
    <xf numFmtId="38" fontId="0" fillId="0" borderId="70" xfId="34" applyFont="1" applyFill="1" applyBorder="1" applyAlignment="1">
      <alignment vertical="center"/>
    </xf>
    <xf numFmtId="38" fontId="20" fillId="26" borderId="73" xfId="34" applyFont="1" applyFill="1" applyBorder="1" applyAlignment="1">
      <alignment vertical="center"/>
    </xf>
    <xf numFmtId="38" fontId="20" fillId="26" borderId="74" xfId="34" applyFont="1" applyFill="1" applyBorder="1" applyAlignment="1">
      <alignment vertical="center"/>
    </xf>
    <xf numFmtId="38" fontId="24" fillId="26" borderId="75" xfId="34" applyFont="1" applyFill="1" applyBorder="1" applyAlignment="1">
      <alignment vertical="center"/>
    </xf>
    <xf numFmtId="38" fontId="0" fillId="26" borderId="73" xfId="34" applyFont="1" applyFill="1" applyBorder="1" applyAlignment="1">
      <alignment vertical="center"/>
    </xf>
    <xf numFmtId="38" fontId="0" fillId="26" borderId="74" xfId="34" applyFont="1" applyFill="1" applyBorder="1" applyAlignment="1">
      <alignment vertical="center"/>
    </xf>
    <xf numFmtId="38" fontId="24" fillId="25" borderId="68" xfId="34" applyFont="1" applyFill="1" applyBorder="1" applyAlignment="1">
      <alignment vertical="center"/>
    </xf>
    <xf numFmtId="38" fontId="20" fillId="0" borderId="76" xfId="34" applyFont="1" applyFill="1" applyBorder="1" applyAlignment="1">
      <alignment vertical="center"/>
    </xf>
    <xf numFmtId="38" fontId="20" fillId="0" borderId="77" xfId="34" quotePrefix="1" applyFont="1" applyFill="1" applyBorder="1" applyAlignment="1">
      <alignment horizontal="right" vertical="center"/>
    </xf>
    <xf numFmtId="38" fontId="24" fillId="0" borderId="78" xfId="34" applyFont="1" applyFill="1" applyBorder="1" applyAlignment="1">
      <alignment vertical="center"/>
    </xf>
    <xf numFmtId="38" fontId="0" fillId="0" borderId="76" xfId="34" applyFont="1" applyFill="1" applyBorder="1" applyAlignment="1">
      <alignment vertical="center"/>
    </xf>
    <xf numFmtId="38" fontId="0" fillId="0" borderId="77" xfId="34" applyFont="1" applyFill="1" applyBorder="1" applyAlignment="1">
      <alignment vertical="center"/>
    </xf>
    <xf numFmtId="38" fontId="20" fillId="0" borderId="79" xfId="34" applyFont="1" applyFill="1" applyBorder="1" applyAlignment="1">
      <alignment vertical="center"/>
    </xf>
    <xf numFmtId="38" fontId="20" fillId="0" borderId="80" xfId="34" quotePrefix="1" applyFont="1" applyFill="1" applyBorder="1" applyAlignment="1">
      <alignment horizontal="right" vertical="center"/>
    </xf>
    <xf numFmtId="38" fontId="24" fillId="0" borderId="81" xfId="34" applyFont="1" applyFill="1" applyBorder="1" applyAlignment="1">
      <alignment vertical="center"/>
    </xf>
    <xf numFmtId="38" fontId="24" fillId="0" borderId="82" xfId="34" applyFont="1" applyFill="1" applyBorder="1" applyAlignment="1">
      <alignment vertical="center"/>
    </xf>
    <xf numFmtId="38" fontId="24" fillId="0" borderId="83" xfId="34" applyFont="1" applyFill="1" applyBorder="1" applyAlignment="1">
      <alignment vertical="center"/>
    </xf>
    <xf numFmtId="38" fontId="0" fillId="0" borderId="79" xfId="34" applyFont="1" applyFill="1" applyBorder="1" applyAlignment="1">
      <alignment vertical="center"/>
    </xf>
    <xf numFmtId="38" fontId="0" fillId="0" borderId="84" xfId="34" applyFont="1" applyFill="1" applyBorder="1" applyAlignment="1">
      <alignment vertical="center"/>
    </xf>
    <xf numFmtId="38" fontId="0" fillId="0" borderId="80" xfId="34" applyFont="1" applyFill="1" applyBorder="1" applyAlignment="1">
      <alignment vertical="center"/>
    </xf>
    <xf numFmtId="38" fontId="20" fillId="0" borderId="85" xfId="34" applyFont="1" applyFill="1" applyBorder="1" applyAlignment="1">
      <alignment vertical="center"/>
    </xf>
    <xf numFmtId="38" fontId="20" fillId="0" borderId="86" xfId="34" applyFont="1" applyFill="1" applyBorder="1" applyAlignment="1">
      <alignment vertical="center"/>
    </xf>
    <xf numFmtId="38" fontId="24" fillId="0" borderId="87" xfId="34" applyFont="1" applyFill="1" applyBorder="1" applyAlignment="1">
      <alignment vertical="center"/>
    </xf>
    <xf numFmtId="38" fontId="24" fillId="0" borderId="88" xfId="34" applyFont="1" applyFill="1" applyBorder="1" applyAlignment="1">
      <alignment vertical="center"/>
    </xf>
    <xf numFmtId="38" fontId="24" fillId="0" borderId="89" xfId="34" applyFont="1" applyFill="1" applyBorder="1" applyAlignment="1">
      <alignment vertical="center"/>
    </xf>
    <xf numFmtId="38" fontId="0" fillId="0" borderId="85" xfId="34" applyFont="1" applyFill="1" applyBorder="1" applyAlignment="1">
      <alignment vertical="center"/>
    </xf>
    <xf numFmtId="38" fontId="0" fillId="0" borderId="86" xfId="34" applyFont="1" applyFill="1" applyBorder="1" applyAlignment="1">
      <alignment vertical="center"/>
    </xf>
    <xf numFmtId="38" fontId="20" fillId="0" borderId="90" xfId="34" applyFont="1" applyFill="1" applyBorder="1" applyAlignment="1">
      <alignment vertical="center"/>
    </xf>
    <xf numFmtId="38" fontId="20" fillId="0" borderId="91" xfId="34" applyFont="1" applyFill="1" applyBorder="1" applyAlignment="1">
      <alignment vertical="center"/>
    </xf>
    <xf numFmtId="38" fontId="24" fillId="0" borderId="92" xfId="34" applyFont="1" applyFill="1" applyBorder="1" applyAlignment="1">
      <alignment vertical="center"/>
    </xf>
    <xf numFmtId="38" fontId="24" fillId="0" borderId="93" xfId="34" applyFont="1" applyFill="1" applyBorder="1" applyAlignment="1">
      <alignment vertical="center"/>
    </xf>
    <xf numFmtId="38" fontId="24" fillId="0" borderId="94" xfId="34" applyFont="1" applyFill="1" applyBorder="1" applyAlignment="1">
      <alignment vertical="center"/>
    </xf>
    <xf numFmtId="38" fontId="0" fillId="0" borderId="90" xfId="34" applyFont="1" applyFill="1" applyBorder="1" applyAlignment="1">
      <alignment vertical="center"/>
    </xf>
    <xf numFmtId="38" fontId="0" fillId="0" borderId="91" xfId="34" applyFont="1" applyFill="1" applyBorder="1" applyAlignment="1">
      <alignment vertical="center"/>
    </xf>
    <xf numFmtId="38" fontId="24" fillId="25" borderId="67" xfId="34" applyFont="1" applyFill="1" applyBorder="1" applyAlignment="1">
      <alignment vertical="center"/>
    </xf>
    <xf numFmtId="38" fontId="24" fillId="25" borderId="95" xfId="34" applyFont="1" applyFill="1" applyBorder="1" applyAlignment="1">
      <alignment vertical="center"/>
    </xf>
    <xf numFmtId="38" fontId="20" fillId="0" borderId="77" xfId="34" applyFont="1" applyFill="1" applyBorder="1" applyAlignment="1">
      <alignment horizontal="right" vertical="center"/>
    </xf>
    <xf numFmtId="38" fontId="24" fillId="0" borderId="96" xfId="34" applyFont="1" applyFill="1" applyBorder="1" applyAlignment="1">
      <alignment vertical="center"/>
    </xf>
    <xf numFmtId="38" fontId="24" fillId="0" borderId="97" xfId="34" applyFont="1" applyFill="1" applyBorder="1" applyAlignment="1">
      <alignment vertical="center"/>
    </xf>
    <xf numFmtId="38" fontId="20" fillId="0" borderId="79" xfId="34" applyFont="1" applyFill="1" applyBorder="1" applyAlignment="1">
      <alignment horizontal="right" vertical="center"/>
    </xf>
    <xf numFmtId="38" fontId="20" fillId="0" borderId="80" xfId="34" applyFont="1" applyFill="1" applyBorder="1" applyAlignment="1">
      <alignment vertical="center"/>
    </xf>
    <xf numFmtId="38" fontId="24" fillId="0" borderId="81" xfId="34" applyFont="1" applyFill="1" applyBorder="1" applyAlignment="1">
      <alignment horizontal="right" vertical="center"/>
    </xf>
    <xf numFmtId="38" fontId="24" fillId="0" borderId="82" xfId="34" applyFont="1" applyFill="1" applyBorder="1" applyAlignment="1">
      <alignment horizontal="right" vertical="center"/>
    </xf>
    <xf numFmtId="38" fontId="24" fillId="0" borderId="83" xfId="34" applyFont="1" applyFill="1" applyBorder="1" applyAlignment="1">
      <alignment horizontal="right" vertical="center"/>
    </xf>
    <xf numFmtId="38" fontId="20" fillId="0" borderId="90" xfId="34" applyFont="1" applyFill="1" applyBorder="1" applyAlignment="1">
      <alignment horizontal="right" vertical="center"/>
    </xf>
    <xf numFmtId="38" fontId="24" fillId="0" borderId="92" xfId="34" applyFont="1" applyFill="1" applyBorder="1" applyAlignment="1">
      <alignment horizontal="center" vertical="center"/>
    </xf>
    <xf numFmtId="38" fontId="24" fillId="0" borderId="93" xfId="34" applyFont="1" applyFill="1" applyBorder="1" applyAlignment="1">
      <alignment horizontal="center" vertical="center"/>
    </xf>
    <xf numFmtId="38" fontId="24" fillId="0" borderId="94" xfId="34" applyFont="1" applyFill="1" applyBorder="1" applyAlignment="1">
      <alignment horizontal="center" vertical="center"/>
    </xf>
    <xf numFmtId="38" fontId="20" fillId="0" borderId="98" xfId="34" applyFont="1" applyFill="1" applyBorder="1" applyAlignment="1">
      <alignment vertical="center"/>
    </xf>
    <xf numFmtId="38" fontId="20" fillId="0" borderId="99" xfId="34" applyFont="1" applyFill="1" applyBorder="1" applyAlignment="1">
      <alignment vertical="center"/>
    </xf>
    <xf numFmtId="9" fontId="24" fillId="0" borderId="100" xfId="34" quotePrefix="1" applyNumberFormat="1" applyFont="1" applyFill="1" applyBorder="1" applyAlignment="1">
      <alignment horizontal="right" vertical="center"/>
    </xf>
    <xf numFmtId="9" fontId="24" fillId="0" borderId="101" xfId="34" quotePrefix="1" applyNumberFormat="1" applyFont="1" applyFill="1" applyBorder="1" applyAlignment="1">
      <alignment horizontal="right" vertical="center"/>
    </xf>
    <xf numFmtId="38" fontId="0" fillId="0" borderId="65" xfId="34" applyFont="1" applyFill="1" applyBorder="1" applyAlignment="1">
      <alignment vertical="center"/>
    </xf>
    <xf numFmtId="38" fontId="0" fillId="0" borderId="66" xfId="34" applyFont="1" applyFill="1" applyBorder="1" applyAlignment="1">
      <alignment vertical="center"/>
    </xf>
    <xf numFmtId="38" fontId="0" fillId="24" borderId="65" xfId="34" applyFont="1" applyFill="1" applyBorder="1" applyAlignment="1">
      <alignment vertical="center"/>
    </xf>
    <xf numFmtId="38" fontId="0" fillId="24" borderId="66" xfId="34" applyFont="1" applyFill="1" applyBorder="1" applyAlignment="1">
      <alignment vertical="center"/>
    </xf>
    <xf numFmtId="38" fontId="0" fillId="24" borderId="67" xfId="34" applyFont="1" applyFill="1" applyBorder="1" applyAlignment="1">
      <alignment horizontal="center" vertical="center"/>
    </xf>
    <xf numFmtId="38" fontId="0" fillId="24" borderId="16" xfId="34" applyFont="1" applyFill="1" applyBorder="1" applyAlignment="1">
      <alignment horizontal="center" vertical="center"/>
    </xf>
    <xf numFmtId="38" fontId="0" fillId="0" borderId="0" xfId="34" applyFont="1" applyFill="1" applyAlignment="1">
      <alignment horizontal="center" vertical="center"/>
    </xf>
    <xf numFmtId="38" fontId="0" fillId="24" borderId="102" xfId="34" applyFont="1" applyFill="1" applyBorder="1" applyAlignment="1">
      <alignment horizontal="center" vertical="center"/>
    </xf>
    <xf numFmtId="38" fontId="0" fillId="24" borderId="103" xfId="34" applyFont="1" applyFill="1" applyBorder="1" applyAlignment="1">
      <alignment horizontal="center" vertical="center"/>
    </xf>
    <xf numFmtId="38" fontId="0" fillId="0" borderId="0" xfId="34" applyFont="1" applyFill="1" applyAlignment="1">
      <alignment horizontal="right" vertical="center"/>
    </xf>
    <xf numFmtId="38" fontId="24" fillId="0" borderId="0" xfId="34" applyFont="1" applyFill="1" applyAlignment="1">
      <alignment vertical="center"/>
    </xf>
    <xf numFmtId="38" fontId="24" fillId="0" borderId="104" xfId="34" applyFont="1" applyFill="1" applyBorder="1" applyAlignment="1">
      <alignment horizontal="right" vertical="center"/>
    </xf>
    <xf numFmtId="38" fontId="24" fillId="0" borderId="104" xfId="34" applyFont="1" applyFill="1" applyBorder="1" applyAlignment="1">
      <alignment vertical="center"/>
    </xf>
    <xf numFmtId="38" fontId="24" fillId="0" borderId="0" xfId="34" applyFont="1" applyFill="1" applyBorder="1" applyAlignment="1">
      <alignment vertical="center"/>
    </xf>
    <xf numFmtId="196" fontId="0" fillId="0" borderId="10" xfId="0" applyNumberFormat="1" applyFont="1" applyBorder="1" applyAlignment="1">
      <alignment horizontal="center" vertical="center"/>
    </xf>
    <xf numFmtId="176" fontId="23" fillId="0" borderId="46" xfId="0" applyNumberFormat="1" applyFont="1" applyBorder="1" applyAlignment="1">
      <alignment horizontal="center" vertical="center" shrinkToFit="1"/>
    </xf>
    <xf numFmtId="176" fontId="23" fillId="0" borderId="31" xfId="0" applyNumberFormat="1" applyFont="1" applyBorder="1" applyAlignment="1">
      <alignment horizontal="center" vertical="center" shrinkToFit="1"/>
    </xf>
    <xf numFmtId="176" fontId="23" fillId="0" borderId="39" xfId="0" applyNumberFormat="1" applyFont="1" applyBorder="1" applyAlignment="1">
      <alignment horizontal="center" vertical="center" shrinkToFit="1"/>
    </xf>
    <xf numFmtId="176" fontId="23" fillId="0" borderId="23" xfId="0" applyNumberFormat="1" applyFont="1" applyBorder="1" applyAlignment="1">
      <alignment horizontal="center" vertical="center" shrinkToFit="1"/>
    </xf>
    <xf numFmtId="9" fontId="24" fillId="0" borderId="101" xfId="34" quotePrefix="1" applyNumberFormat="1" applyFont="1" applyFill="1" applyBorder="1" applyAlignment="1">
      <alignment vertical="center"/>
    </xf>
    <xf numFmtId="9" fontId="24" fillId="0" borderId="100" xfId="34" quotePrefix="1" applyNumberFormat="1" applyFont="1" applyFill="1" applyBorder="1" applyAlignment="1">
      <alignment vertical="center"/>
    </xf>
    <xf numFmtId="38" fontId="1" fillId="25" borderId="13" xfId="34" applyNumberFormat="1" applyFont="1" applyFill="1" applyBorder="1" applyAlignment="1">
      <alignment vertical="center" shrinkToFit="1"/>
    </xf>
    <xf numFmtId="38" fontId="1" fillId="25" borderId="15" xfId="34" applyNumberFormat="1" applyFont="1" applyFill="1" applyBorder="1" applyAlignment="1">
      <alignment vertical="center" shrinkToFit="1"/>
    </xf>
    <xf numFmtId="38" fontId="1" fillId="25" borderId="0" xfId="34" applyNumberFormat="1" applyFont="1" applyFill="1" applyBorder="1" applyAlignment="1">
      <alignment vertical="center" shrinkToFit="1"/>
    </xf>
    <xf numFmtId="38" fontId="1" fillId="25" borderId="45" xfId="34" applyNumberFormat="1" applyFont="1" applyFill="1" applyBorder="1" applyAlignment="1">
      <alignment vertical="center" shrinkToFit="1"/>
    </xf>
    <xf numFmtId="38" fontId="1" fillId="25" borderId="44" xfId="34" applyNumberFormat="1" applyFont="1" applyFill="1" applyBorder="1" applyAlignment="1">
      <alignment vertical="center" shrinkToFit="1"/>
    </xf>
    <xf numFmtId="38" fontId="1" fillId="0" borderId="43" xfId="34" applyNumberFormat="1" applyFont="1" applyBorder="1" applyAlignment="1">
      <alignment vertical="center" shrinkToFit="1"/>
    </xf>
    <xf numFmtId="38" fontId="1" fillId="0" borderId="42" xfId="34" applyNumberFormat="1" applyFont="1" applyBorder="1" applyAlignment="1">
      <alignment vertical="center" shrinkToFit="1"/>
    </xf>
    <xf numFmtId="38" fontId="1" fillId="24" borderId="41" xfId="34" applyNumberFormat="1" applyFont="1" applyFill="1" applyBorder="1" applyAlignment="1">
      <alignment vertical="center" shrinkToFit="1"/>
    </xf>
    <xf numFmtId="38" fontId="1" fillId="25" borderId="30" xfId="34" applyNumberFormat="1" applyFont="1" applyFill="1" applyBorder="1" applyAlignment="1">
      <alignment vertical="center" shrinkToFit="1"/>
    </xf>
    <xf numFmtId="38" fontId="1" fillId="25" borderId="29" xfId="34" applyNumberFormat="1" applyFont="1" applyFill="1" applyBorder="1" applyAlignment="1">
      <alignment vertical="center" shrinkToFit="1"/>
    </xf>
    <xf numFmtId="38" fontId="1" fillId="25" borderId="28" xfId="34" applyNumberFormat="1" applyFont="1" applyFill="1" applyBorder="1" applyAlignment="1">
      <alignment vertical="center" shrinkToFit="1"/>
    </xf>
    <xf numFmtId="38" fontId="1" fillId="0" borderId="27" xfId="34" applyNumberFormat="1" applyFont="1" applyBorder="1" applyAlignment="1">
      <alignment vertical="center" shrinkToFit="1"/>
    </xf>
    <xf numFmtId="38" fontId="1" fillId="0" borderId="26" xfId="34" applyNumberFormat="1" applyFont="1" applyBorder="1" applyAlignment="1">
      <alignment vertical="center" shrinkToFit="1"/>
    </xf>
    <xf numFmtId="38" fontId="1" fillId="24" borderId="25" xfId="34" applyNumberFormat="1" applyFont="1" applyFill="1" applyBorder="1" applyAlignment="1">
      <alignment vertical="center" shrinkToFit="1"/>
    </xf>
    <xf numFmtId="38" fontId="1" fillId="25" borderId="38" xfId="34" applyNumberFormat="1" applyFont="1" applyFill="1" applyBorder="1" applyAlignment="1">
      <alignment vertical="center" shrinkToFit="1"/>
    </xf>
    <xf numFmtId="38" fontId="1" fillId="25" borderId="37" xfId="34" applyNumberFormat="1" applyFont="1" applyFill="1" applyBorder="1" applyAlignment="1">
      <alignment vertical="center" shrinkToFit="1"/>
    </xf>
    <xf numFmtId="38" fontId="1" fillId="25" borderId="36" xfId="34" applyNumberFormat="1" applyFont="1" applyFill="1" applyBorder="1" applyAlignment="1">
      <alignment vertical="center" shrinkToFit="1"/>
    </xf>
    <xf numFmtId="38" fontId="1" fillId="0" borderId="35" xfId="34" applyNumberFormat="1" applyFont="1" applyBorder="1" applyAlignment="1">
      <alignment vertical="center" shrinkToFit="1"/>
    </xf>
    <xf numFmtId="38" fontId="1" fillId="0" borderId="34" xfId="34" applyNumberFormat="1" applyFont="1" applyBorder="1" applyAlignment="1">
      <alignment vertical="center" shrinkToFit="1"/>
    </xf>
    <xf numFmtId="38" fontId="1" fillId="24" borderId="33" xfId="34" applyNumberFormat="1" applyFont="1" applyFill="1" applyBorder="1" applyAlignment="1">
      <alignment vertical="center" shrinkToFit="1"/>
    </xf>
    <xf numFmtId="38" fontId="1" fillId="25" borderId="22" xfId="34" applyNumberFormat="1" applyFont="1" applyFill="1" applyBorder="1" applyAlignment="1">
      <alignment vertical="center" shrinkToFit="1"/>
    </xf>
    <xf numFmtId="38" fontId="1" fillId="25" borderId="21" xfId="34" applyNumberFormat="1" applyFont="1" applyFill="1" applyBorder="1" applyAlignment="1">
      <alignment vertical="center" shrinkToFit="1"/>
    </xf>
    <xf numFmtId="38" fontId="1" fillId="25" borderId="20" xfId="34" applyNumberFormat="1" applyFont="1" applyFill="1" applyBorder="1" applyAlignment="1">
      <alignment vertical="center" shrinkToFit="1"/>
    </xf>
    <xf numFmtId="38" fontId="1" fillId="0" borderId="19" xfId="34" applyNumberFormat="1" applyFont="1" applyBorder="1" applyAlignment="1">
      <alignment vertical="center" shrinkToFit="1"/>
    </xf>
    <xf numFmtId="38" fontId="1" fillId="0" borderId="18" xfId="34" applyNumberFormat="1" applyFont="1" applyBorder="1" applyAlignment="1">
      <alignment vertical="center" shrinkToFit="1"/>
    </xf>
    <xf numFmtId="38" fontId="1" fillId="24" borderId="17" xfId="34" applyNumberFormat="1" applyFont="1" applyFill="1" applyBorder="1" applyAlignment="1">
      <alignment vertical="center" shrinkToFit="1"/>
    </xf>
    <xf numFmtId="38" fontId="1" fillId="25" borderId="16" xfId="34" applyNumberFormat="1" applyFont="1" applyFill="1" applyBorder="1" applyAlignment="1">
      <alignment vertical="center" shrinkToFit="1"/>
    </xf>
    <xf numFmtId="38" fontId="1" fillId="25" borderId="14" xfId="34" applyNumberFormat="1" applyFont="1" applyFill="1" applyBorder="1" applyAlignment="1">
      <alignment vertical="center" shrinkToFit="1"/>
    </xf>
    <xf numFmtId="38" fontId="1" fillId="25" borderId="12" xfId="34" applyNumberFormat="1" applyFont="1" applyFill="1" applyBorder="1" applyAlignment="1">
      <alignment vertical="center" shrinkToFit="1"/>
    </xf>
    <xf numFmtId="38" fontId="1" fillId="24" borderId="11" xfId="34" applyNumberFormat="1" applyFont="1" applyFill="1" applyBorder="1" applyAlignment="1">
      <alignment vertical="center" shrinkToFit="1"/>
    </xf>
    <xf numFmtId="3" fontId="0" fillId="0" borderId="10" xfId="0" applyNumberFormat="1" applyFont="1" applyBorder="1" applyAlignment="1">
      <alignment vertical="center"/>
    </xf>
    <xf numFmtId="0" fontId="0" fillId="0" borderId="107" xfId="0" applyFont="1" applyBorder="1" applyAlignment="1">
      <alignment horizontal="center" vertical="center"/>
    </xf>
    <xf numFmtId="0" fontId="0" fillId="0" borderId="30" xfId="0" applyFont="1" applyBorder="1" applyAlignment="1">
      <alignment horizontal="center" vertical="center"/>
    </xf>
    <xf numFmtId="0" fontId="0" fillId="0" borderId="108" xfId="0" applyFont="1" applyBorder="1" applyAlignment="1">
      <alignment horizontal="center" vertical="center"/>
    </xf>
    <xf numFmtId="0" fontId="0" fillId="0" borderId="10" xfId="0" applyFont="1" applyBorder="1" applyAlignment="1">
      <alignment horizontal="center" vertical="center"/>
    </xf>
    <xf numFmtId="0" fontId="0" fillId="0" borderId="10" xfId="0" applyFont="1" applyBorder="1" applyAlignment="1">
      <alignment horizontal="center" vertical="center" wrapText="1"/>
    </xf>
    <xf numFmtId="0" fontId="0" fillId="0" borderId="105" xfId="0" applyFont="1" applyBorder="1" applyAlignment="1">
      <alignment horizontal="center" vertical="center" wrapText="1"/>
    </xf>
    <xf numFmtId="0" fontId="0" fillId="0" borderId="106" xfId="0" applyFont="1" applyBorder="1" applyAlignment="1">
      <alignment horizontal="center" vertical="center" wrapText="1"/>
    </xf>
    <xf numFmtId="0" fontId="0" fillId="0" borderId="0" xfId="0" applyFont="1" applyAlignment="1">
      <alignment horizontal="distributed" vertical="center"/>
    </xf>
    <xf numFmtId="194" fontId="0" fillId="0" borderId="0" xfId="0" applyNumberFormat="1" applyFont="1" applyAlignment="1">
      <alignment vertical="center"/>
    </xf>
    <xf numFmtId="0" fontId="21" fillId="0" borderId="0" xfId="0" applyFont="1" applyAlignment="1">
      <alignment horizontal="center" vertical="center"/>
    </xf>
    <xf numFmtId="0" fontId="23" fillId="25" borderId="66" xfId="0" applyFont="1" applyFill="1" applyBorder="1" applyAlignment="1">
      <alignment horizontal="center" vertical="center"/>
    </xf>
    <xf numFmtId="0" fontId="23" fillId="25" borderId="65" xfId="0" applyFont="1" applyFill="1" applyBorder="1" applyAlignment="1">
      <alignment horizontal="center" vertical="center"/>
    </xf>
    <xf numFmtId="0" fontId="23" fillId="0" borderId="16" xfId="0" applyFont="1" applyBorder="1" applyAlignment="1">
      <alignment horizontal="center" vertical="center"/>
    </xf>
    <xf numFmtId="0" fontId="23" fillId="0" borderId="16" xfId="0" applyFont="1" applyBorder="1" applyAlignment="1">
      <alignment horizontal="left" vertical="center"/>
    </xf>
    <xf numFmtId="185" fontId="23" fillId="0" borderId="114" xfId="34" applyNumberFormat="1" applyFont="1" applyBorder="1" applyAlignment="1">
      <alignment horizontal="left" vertical="center"/>
    </xf>
    <xf numFmtId="185" fontId="23" fillId="0" borderId="113" xfId="34" applyNumberFormat="1" applyFont="1" applyBorder="1" applyAlignment="1">
      <alignment horizontal="left" vertical="center"/>
    </xf>
    <xf numFmtId="185" fontId="23" fillId="0" borderId="115" xfId="34" applyNumberFormat="1" applyFont="1" applyBorder="1" applyAlignment="1">
      <alignment horizontal="left" vertical="center"/>
    </xf>
    <xf numFmtId="0" fontId="23" fillId="0" borderId="57" xfId="0" applyFont="1" applyBorder="1" applyAlignment="1">
      <alignment horizontal="left" vertical="center"/>
    </xf>
    <xf numFmtId="0" fontId="23" fillId="0" borderId="55" xfId="0" applyFont="1" applyBorder="1" applyAlignment="1">
      <alignment horizontal="left" vertical="center"/>
    </xf>
    <xf numFmtId="0" fontId="23" fillId="0" borderId="118" xfId="0" applyFont="1" applyBorder="1" applyAlignment="1">
      <alignment horizontal="left" vertical="center"/>
    </xf>
    <xf numFmtId="0" fontId="23" fillId="0" borderId="117" xfId="0" applyFont="1" applyBorder="1" applyAlignment="1">
      <alignment horizontal="left" vertical="center"/>
    </xf>
    <xf numFmtId="0" fontId="23" fillId="0" borderId="123" xfId="0" applyFont="1" applyBorder="1" applyAlignment="1">
      <alignment horizontal="center" vertical="center" wrapText="1"/>
    </xf>
    <xf numFmtId="0" fontId="23" fillId="0" borderId="124" xfId="0" applyFont="1" applyBorder="1" applyAlignment="1">
      <alignment horizontal="center" vertical="center" wrapText="1"/>
    </xf>
    <xf numFmtId="0" fontId="23" fillId="0" borderId="125" xfId="0" applyFont="1" applyBorder="1" applyAlignment="1">
      <alignment horizontal="center" vertical="center" textRotation="255" shrinkToFit="1"/>
    </xf>
    <xf numFmtId="0" fontId="23" fillId="0" borderId="126" xfId="0" applyFont="1" applyBorder="1" applyAlignment="1">
      <alignment horizontal="center" vertical="center" textRotation="255" shrinkToFit="1"/>
    </xf>
    <xf numFmtId="0" fontId="23" fillId="0" borderId="127" xfId="0" applyFont="1" applyBorder="1" applyAlignment="1">
      <alignment horizontal="center" vertical="center" textRotation="255" shrinkToFit="1"/>
    </xf>
    <xf numFmtId="0" fontId="25" fillId="0" borderId="0" xfId="0" applyFont="1" applyAlignment="1">
      <alignment horizontal="center" vertical="center"/>
    </xf>
    <xf numFmtId="0" fontId="23" fillId="0" borderId="116" xfId="0" applyFont="1" applyBorder="1" applyAlignment="1">
      <alignment horizontal="left" vertical="center"/>
    </xf>
    <xf numFmtId="0" fontId="23" fillId="0" borderId="72" xfId="0" applyFont="1" applyBorder="1" applyAlignment="1">
      <alignment horizontal="left" vertical="center"/>
    </xf>
    <xf numFmtId="38" fontId="23" fillId="0" borderId="111" xfId="34" applyFont="1" applyBorder="1" applyAlignment="1">
      <alignment horizontal="center" vertical="center"/>
    </xf>
    <xf numFmtId="38" fontId="23" fillId="0" borderId="112" xfId="34" applyFont="1" applyBorder="1" applyAlignment="1">
      <alignment horizontal="center" vertical="center"/>
    </xf>
    <xf numFmtId="0" fontId="23" fillId="0" borderId="46" xfId="0" applyFont="1" applyBorder="1" applyAlignment="1">
      <alignment horizontal="center" vertical="center" shrinkToFit="1"/>
    </xf>
    <xf numFmtId="0" fontId="23" fillId="0" borderId="119" xfId="0" applyFont="1" applyBorder="1" applyAlignment="1">
      <alignment horizontal="center" vertical="center" shrinkToFit="1"/>
    </xf>
    <xf numFmtId="0" fontId="23" fillId="24" borderId="120" xfId="0" applyFont="1" applyFill="1" applyBorder="1" applyAlignment="1">
      <alignment horizontal="center" vertical="center"/>
    </xf>
    <xf numFmtId="0" fontId="23" fillId="24" borderId="121" xfId="0" applyFont="1" applyFill="1" applyBorder="1" applyAlignment="1">
      <alignment horizontal="center" vertical="center"/>
    </xf>
    <xf numFmtId="38" fontId="23" fillId="24" borderId="122" xfId="34" applyFont="1" applyFill="1" applyBorder="1" applyAlignment="1">
      <alignment horizontal="center" vertical="center" wrapText="1"/>
    </xf>
    <xf numFmtId="38" fontId="23" fillId="24" borderId="121" xfId="34" applyFont="1" applyFill="1" applyBorder="1" applyAlignment="1">
      <alignment horizontal="center" vertical="center"/>
    </xf>
    <xf numFmtId="38" fontId="23" fillId="25" borderId="109" xfId="34" applyFont="1" applyFill="1" applyBorder="1" applyAlignment="1">
      <alignment horizontal="center" vertical="center" wrapText="1"/>
    </xf>
    <xf numFmtId="38" fontId="23" fillId="25" borderId="110" xfId="34" applyFont="1" applyFill="1" applyBorder="1" applyAlignment="1">
      <alignment horizontal="center" vertical="center"/>
    </xf>
    <xf numFmtId="38" fontId="23" fillId="25" borderId="0" xfId="34" applyFont="1" applyFill="1" applyBorder="1" applyAlignment="1">
      <alignment horizontal="center" vertical="center" wrapText="1"/>
    </xf>
    <xf numFmtId="38" fontId="23" fillId="25" borderId="104" xfId="34" applyFont="1" applyFill="1" applyBorder="1" applyAlignment="1">
      <alignment horizontal="center" vertical="center"/>
    </xf>
    <xf numFmtId="185" fontId="23" fillId="0" borderId="114" xfId="34" applyNumberFormat="1" applyFont="1" applyBorder="1" applyAlignment="1">
      <alignment horizontal="center" vertical="center"/>
    </xf>
    <xf numFmtId="185" fontId="23" fillId="0" borderId="113" xfId="34" applyNumberFormat="1" applyFont="1" applyBorder="1" applyAlignment="1">
      <alignment horizontal="center" vertical="center"/>
    </xf>
    <xf numFmtId="185" fontId="23" fillId="0" borderId="115" xfId="34" applyNumberFormat="1" applyFont="1" applyBorder="1" applyAlignment="1">
      <alignment horizontal="center" vertical="center"/>
    </xf>
    <xf numFmtId="0" fontId="24" fillId="0" borderId="116" xfId="0" applyFont="1" applyBorder="1" applyAlignment="1">
      <alignment vertical="center"/>
    </xf>
    <xf numFmtId="0" fontId="24" fillId="0" borderId="117" xfId="0" applyFont="1" applyBorder="1" applyAlignment="1">
      <alignment vertical="center"/>
    </xf>
    <xf numFmtId="0" fontId="24" fillId="0" borderId="72" xfId="0" applyFont="1" applyBorder="1" applyAlignment="1">
      <alignment vertical="center"/>
    </xf>
    <xf numFmtId="0" fontId="24" fillId="0" borderId="128" xfId="0" applyFont="1" applyBorder="1" applyAlignment="1">
      <alignment vertical="center"/>
    </xf>
    <xf numFmtId="0" fontId="24" fillId="0" borderId="57" xfId="0" applyFont="1" applyBorder="1" applyAlignment="1">
      <alignment vertical="center"/>
    </xf>
    <xf numFmtId="0" fontId="24" fillId="0" borderId="55" xfId="0" applyFont="1" applyBorder="1" applyAlignment="1">
      <alignment vertical="center"/>
    </xf>
    <xf numFmtId="0" fontId="24" fillId="0" borderId="118" xfId="0" applyFont="1" applyBorder="1" applyAlignment="1">
      <alignment vertical="center"/>
    </xf>
    <xf numFmtId="38" fontId="20" fillId="0" borderId="80" xfId="34" applyFont="1" applyFill="1" applyBorder="1" applyAlignment="1">
      <alignment vertical="center" shrinkToFit="1"/>
    </xf>
    <xf numFmtId="0" fontId="0" fillId="0" borderId="79" xfId="0" applyBorder="1" applyAlignment="1">
      <alignment vertical="center" shrinkToFit="1"/>
    </xf>
    <xf numFmtId="38" fontId="28" fillId="0" borderId="0" xfId="34" applyFont="1" applyFill="1" applyAlignment="1">
      <alignment horizontal="center" vertical="center"/>
    </xf>
    <xf numFmtId="38" fontId="0" fillId="24" borderId="74" xfId="34" applyFont="1" applyFill="1" applyBorder="1" applyAlignment="1">
      <alignment horizontal="center" vertical="center"/>
    </xf>
    <xf numFmtId="38" fontId="0" fillId="24" borderId="73" xfId="34" applyFont="1" applyFill="1" applyBorder="1" applyAlignment="1">
      <alignment horizontal="center" vertical="center"/>
    </xf>
    <xf numFmtId="38" fontId="20" fillId="0" borderId="79" xfId="34" applyFont="1" applyFill="1" applyBorder="1" applyAlignment="1">
      <alignment vertical="center" shrinkToFit="1"/>
    </xf>
    <xf numFmtId="38" fontId="0" fillId="24" borderId="66" xfId="34" applyFont="1" applyFill="1" applyBorder="1" applyAlignment="1">
      <alignment horizontal="center" vertical="center"/>
    </xf>
    <xf numFmtId="38" fontId="0" fillId="24" borderId="65" xfId="34" applyFont="1" applyFill="1" applyBorder="1" applyAlignment="1">
      <alignment horizontal="center" vertical="center"/>
    </xf>
    <xf numFmtId="184" fontId="1" fillId="27" borderId="0" xfId="50" applyNumberFormat="1" applyFont="1" applyFill="1">
      <alignment vertical="center"/>
    </xf>
    <xf numFmtId="195" fontId="1" fillId="0" borderId="129" xfId="50" applyNumberFormat="1" applyFont="1" applyFill="1" applyBorder="1">
      <alignment vertical="center"/>
    </xf>
    <xf numFmtId="195" fontId="1" fillId="0" borderId="130" xfId="50" applyNumberFormat="1" applyFont="1" applyFill="1" applyBorder="1">
      <alignment vertical="center"/>
    </xf>
    <xf numFmtId="195" fontId="1" fillId="0" borderId="131" xfId="50" applyNumberFormat="1" applyFont="1" applyFill="1" applyBorder="1">
      <alignment vertical="center"/>
    </xf>
    <xf numFmtId="195" fontId="1" fillId="24" borderId="16" xfId="50" applyNumberFormat="1" applyFont="1" applyFill="1" applyBorder="1">
      <alignment vertical="center"/>
    </xf>
    <xf numFmtId="184" fontId="1" fillId="26" borderId="65" xfId="50" applyNumberFormat="1" applyFont="1" applyFill="1" applyBorder="1" applyAlignment="1">
      <alignment horizontal="distributed" vertical="center" justifyLastLine="1"/>
    </xf>
    <xf numFmtId="184" fontId="1" fillId="26" borderId="132" xfId="50" applyNumberFormat="1" applyFont="1" applyFill="1" applyBorder="1" applyAlignment="1">
      <alignment horizontal="distributed" vertical="center" justifyLastLine="1"/>
    </xf>
    <xf numFmtId="184" fontId="1" fillId="26" borderId="133" xfId="50" applyNumberFormat="1" applyFont="1" applyFill="1" applyBorder="1" applyAlignment="1">
      <alignment horizontal="distributed" vertical="center" wrapText="1" justifyLastLine="1"/>
    </xf>
    <xf numFmtId="184" fontId="1" fillId="26" borderId="95" xfId="50" applyNumberFormat="1" applyFont="1" applyFill="1" applyBorder="1" applyAlignment="1">
      <alignment horizontal="center" vertical="distributed" textRotation="255" justifyLastLine="1"/>
    </xf>
    <xf numFmtId="195" fontId="1" fillId="0" borderId="134" xfId="50" applyNumberFormat="1" applyFont="1" applyFill="1" applyBorder="1">
      <alignment vertical="center"/>
    </xf>
    <xf numFmtId="195" fontId="1" fillId="0" borderId="135" xfId="50" applyNumberFormat="1" applyFont="1" applyFill="1" applyBorder="1">
      <alignment vertical="center"/>
    </xf>
    <xf numFmtId="195" fontId="1" fillId="0" borderId="136" xfId="50" applyNumberFormat="1" applyFont="1" applyFill="1" applyBorder="1">
      <alignment vertical="center"/>
    </xf>
    <xf numFmtId="195" fontId="1" fillId="24" borderId="117" xfId="50" applyNumberFormat="1" applyFont="1" applyFill="1" applyBorder="1">
      <alignment vertical="center"/>
    </xf>
    <xf numFmtId="184" fontId="1" fillId="26" borderId="69" xfId="50" applyNumberFormat="1" applyFont="1" applyFill="1" applyBorder="1" applyAlignment="1">
      <alignment horizontal="distributed" vertical="center" justifyLastLine="1"/>
    </xf>
    <xf numFmtId="184" fontId="1" fillId="26" borderId="137" xfId="50" applyNumberFormat="1" applyFont="1" applyFill="1" applyBorder="1" applyAlignment="1">
      <alignment horizontal="distributed" vertical="center" justifyLastLine="1"/>
    </xf>
    <xf numFmtId="184" fontId="1" fillId="26" borderId="138" xfId="50" applyNumberFormat="1" applyFont="1" applyFill="1" applyBorder="1" applyAlignment="1">
      <alignment horizontal="distributed" vertical="center" wrapText="1" justifyLastLine="1"/>
    </xf>
    <xf numFmtId="184" fontId="1" fillId="26" borderId="139" xfId="50" applyNumberFormat="1" applyFont="1" applyFill="1" applyBorder="1" applyAlignment="1">
      <alignment horizontal="center" vertical="distributed" textRotation="255" justifyLastLine="1"/>
    </xf>
    <xf numFmtId="184" fontId="1" fillId="0" borderId="0" xfId="50" applyNumberFormat="1" applyFont="1" applyFill="1">
      <alignment vertical="center"/>
    </xf>
    <xf numFmtId="184" fontId="1" fillId="0" borderId="103" xfId="50" applyNumberFormat="1" applyFont="1" applyFill="1" applyBorder="1">
      <alignment vertical="center"/>
    </xf>
    <xf numFmtId="184" fontId="1" fillId="0" borderId="103" xfId="50" applyNumberFormat="1" applyFont="1" applyFill="1" applyBorder="1" applyAlignment="1">
      <alignment horizontal="distributed" vertical="center" justifyLastLine="1"/>
    </xf>
    <xf numFmtId="184" fontId="1" fillId="0" borderId="103" xfId="50" applyNumberFormat="1" applyFont="1" applyFill="1" applyBorder="1" applyAlignment="1">
      <alignment horizontal="center" vertical="distributed" textRotation="255" justifyLastLine="1"/>
    </xf>
    <xf numFmtId="195" fontId="1" fillId="25" borderId="65" xfId="50" applyNumberFormat="1" applyFont="1" applyFill="1" applyBorder="1">
      <alignment vertical="center"/>
    </xf>
    <xf numFmtId="195" fontId="1" fillId="25" borderId="130" xfId="50" applyNumberFormat="1" applyFont="1" applyFill="1" applyBorder="1">
      <alignment vertical="center"/>
    </xf>
    <xf numFmtId="195" fontId="1" fillId="25" borderId="140" xfId="50" applyNumberFormat="1" applyFont="1" applyFill="1" applyBorder="1">
      <alignment vertical="center"/>
    </xf>
    <xf numFmtId="184" fontId="1" fillId="25" borderId="65" xfId="50" applyNumberFormat="1" applyFont="1" applyFill="1" applyBorder="1" applyAlignment="1">
      <alignment horizontal="center" vertical="center" justifyLastLine="1"/>
    </xf>
    <xf numFmtId="184" fontId="1" fillId="25" borderId="16" xfId="50" applyNumberFormat="1" applyFont="1" applyFill="1" applyBorder="1" applyAlignment="1">
      <alignment horizontal="center" vertical="center" justifyLastLine="1"/>
    </xf>
    <xf numFmtId="184" fontId="1" fillId="25" borderId="66" xfId="50" applyNumberFormat="1" applyFont="1" applyFill="1" applyBorder="1" applyAlignment="1">
      <alignment horizontal="center" vertical="center" justifyLastLine="1"/>
    </xf>
    <xf numFmtId="195" fontId="1" fillId="27" borderId="76" xfId="50" applyNumberFormat="1" applyFont="1" applyFill="1" applyBorder="1">
      <alignment vertical="center"/>
    </xf>
    <xf numFmtId="195" fontId="1" fillId="27" borderId="141" xfId="50" applyNumberFormat="1" applyFont="1" applyFill="1" applyBorder="1">
      <alignment vertical="center"/>
    </xf>
    <xf numFmtId="195" fontId="1" fillId="27" borderId="142" xfId="50" applyNumberFormat="1" applyFont="1" applyFill="1" applyBorder="1">
      <alignment vertical="center"/>
    </xf>
    <xf numFmtId="195" fontId="1" fillId="24" borderId="143" xfId="50" applyNumberFormat="1" applyFont="1" applyFill="1" applyBorder="1">
      <alignment vertical="center"/>
    </xf>
    <xf numFmtId="184" fontId="1" fillId="0" borderId="144" xfId="50" applyNumberFormat="1" applyFont="1" applyFill="1" applyBorder="1" applyAlignment="1">
      <alignment vertical="center" justifyLastLine="1"/>
    </xf>
    <xf numFmtId="184" fontId="1" fillId="0" borderId="145" xfId="50" applyNumberFormat="1" applyFont="1" applyFill="1" applyBorder="1" applyAlignment="1">
      <alignment vertical="center" justifyLastLine="1"/>
    </xf>
    <xf numFmtId="184" fontId="1" fillId="0" borderId="146" xfId="50" applyNumberFormat="1" applyFont="1" applyFill="1" applyBorder="1" applyAlignment="1">
      <alignment horizontal="distributed" vertical="center" textRotation="255"/>
    </xf>
    <xf numFmtId="184" fontId="24" fillId="25" borderId="147" xfId="50" applyNumberFormat="1" applyFont="1" applyFill="1" applyBorder="1" applyAlignment="1">
      <alignment horizontal="center" vertical="distributed" textRotation="255" justifyLastLine="1"/>
    </xf>
    <xf numFmtId="195" fontId="1" fillId="27" borderId="79" xfId="50" applyNumberFormat="1" applyFont="1" applyFill="1" applyBorder="1">
      <alignment vertical="center"/>
    </xf>
    <xf numFmtId="195" fontId="1" fillId="27" borderId="148" xfId="50" applyNumberFormat="1" applyFont="1" applyFill="1" applyBorder="1">
      <alignment vertical="center"/>
    </xf>
    <xf numFmtId="195" fontId="1" fillId="27" borderId="149" xfId="50" applyNumberFormat="1" applyFont="1" applyFill="1" applyBorder="1">
      <alignment vertical="center"/>
    </xf>
    <xf numFmtId="195" fontId="1" fillId="24" borderId="150" xfId="50" applyNumberFormat="1" applyFont="1" applyFill="1" applyBorder="1">
      <alignment vertical="center"/>
    </xf>
    <xf numFmtId="184" fontId="1" fillId="0" borderId="151" xfId="50" applyNumberFormat="1" applyFont="1" applyFill="1" applyBorder="1" applyAlignment="1">
      <alignment vertical="center" justifyLastLine="1"/>
    </xf>
    <xf numFmtId="184" fontId="1" fillId="0" borderId="152" xfId="50" applyNumberFormat="1" applyFont="1" applyFill="1" applyBorder="1" applyAlignment="1">
      <alignment vertical="center" justifyLastLine="1"/>
    </xf>
    <xf numFmtId="184" fontId="1" fillId="0" borderId="153" xfId="50" applyNumberFormat="1" applyFont="1" applyFill="1" applyBorder="1" applyAlignment="1">
      <alignment horizontal="distributed" vertical="center" textRotation="255"/>
    </xf>
    <xf numFmtId="184" fontId="24" fillId="25" borderId="123" xfId="50" applyNumberFormat="1" applyFont="1" applyFill="1" applyBorder="1" applyAlignment="1">
      <alignment horizontal="center" vertical="distributed" textRotation="255" justifyLastLine="1"/>
    </xf>
    <xf numFmtId="195" fontId="1" fillId="0" borderId="154" xfId="50" applyNumberFormat="1" applyFont="1" applyFill="1" applyBorder="1">
      <alignment vertical="center"/>
    </xf>
    <xf numFmtId="195" fontId="1" fillId="0" borderId="155" xfId="50" applyNumberFormat="1" applyFont="1" applyFill="1" applyBorder="1">
      <alignment vertical="center"/>
    </xf>
    <xf numFmtId="195" fontId="1" fillId="0" borderId="156" xfId="50" applyNumberFormat="1" applyFont="1" applyFill="1" applyBorder="1">
      <alignment vertical="center"/>
    </xf>
    <xf numFmtId="195" fontId="1" fillId="24" borderId="157" xfId="50" applyNumberFormat="1" applyFont="1" applyFill="1" applyBorder="1">
      <alignment vertical="center"/>
    </xf>
    <xf numFmtId="184" fontId="24" fillId="0" borderId="154" xfId="50" applyNumberFormat="1" applyFont="1" applyFill="1" applyBorder="1" applyAlignment="1">
      <alignment vertical="center"/>
    </xf>
    <xf numFmtId="184" fontId="24" fillId="0" borderId="157" xfId="50" applyNumberFormat="1" applyFont="1" applyFill="1" applyBorder="1" applyAlignment="1">
      <alignment vertical="center"/>
    </xf>
    <xf numFmtId="184" fontId="24" fillId="0" borderId="158" xfId="50" applyNumberFormat="1" applyFont="1" applyFill="1" applyBorder="1" applyAlignment="1">
      <alignment vertical="center"/>
    </xf>
    <xf numFmtId="195" fontId="1" fillId="0" borderId="159" xfId="50" applyNumberFormat="1" applyFont="1" applyFill="1" applyBorder="1">
      <alignment vertical="center"/>
    </xf>
    <xf numFmtId="195" fontId="1" fillId="0" borderId="160" xfId="50" applyNumberFormat="1" applyFont="1" applyFill="1" applyBorder="1">
      <alignment vertical="center"/>
    </xf>
    <xf numFmtId="195" fontId="1" fillId="0" borderId="161" xfId="50" applyNumberFormat="1" applyFont="1" applyFill="1" applyBorder="1">
      <alignment vertical="center"/>
    </xf>
    <xf numFmtId="195" fontId="1" fillId="24" borderId="104" xfId="50" applyNumberFormat="1" applyFont="1" applyFill="1" applyBorder="1">
      <alignment vertical="center"/>
    </xf>
    <xf numFmtId="184" fontId="1" fillId="0" borderId="162" xfId="50" applyNumberFormat="1" applyFont="1" applyFill="1" applyBorder="1" applyAlignment="1">
      <alignment vertical="center" justifyLastLine="1"/>
    </xf>
    <xf numFmtId="184" fontId="1" fillId="0" borderId="163" xfId="50" applyNumberFormat="1" applyFont="1" applyFill="1" applyBorder="1" applyAlignment="1">
      <alignment vertical="center" justifyLastLine="1"/>
    </xf>
    <xf numFmtId="184" fontId="1" fillId="0" borderId="110" xfId="50" applyNumberFormat="1" applyFont="1" applyFill="1" applyBorder="1" applyAlignment="1">
      <alignment horizontal="center" vertical="center" textRotation="255"/>
    </xf>
    <xf numFmtId="184" fontId="1" fillId="0" borderId="109" xfId="50" applyNumberFormat="1" applyFont="1" applyFill="1" applyBorder="1" applyAlignment="1">
      <alignment horizontal="center" vertical="center" textRotation="255"/>
    </xf>
    <xf numFmtId="184" fontId="1" fillId="0" borderId="79" xfId="50" applyNumberFormat="1" applyFont="1" applyFill="1" applyBorder="1" applyAlignment="1">
      <alignment vertical="center" justifyLastLine="1"/>
    </xf>
    <xf numFmtId="184" fontId="1" fillId="0" borderId="164" xfId="50" applyNumberFormat="1" applyFont="1" applyFill="1" applyBorder="1" applyAlignment="1">
      <alignment vertical="center" justifyLastLine="1"/>
    </xf>
    <xf numFmtId="195" fontId="1" fillId="0" borderId="165" xfId="50" applyNumberFormat="1" applyFont="1" applyFill="1" applyBorder="1">
      <alignment vertical="center"/>
    </xf>
    <xf numFmtId="195" fontId="1" fillId="0" borderId="166" xfId="50" applyNumberFormat="1" applyFont="1" applyFill="1" applyBorder="1">
      <alignment vertical="center"/>
    </xf>
    <xf numFmtId="195" fontId="1" fillId="0" borderId="167" xfId="50" applyNumberFormat="1" applyFont="1" applyFill="1" applyBorder="1">
      <alignment vertical="center"/>
    </xf>
    <xf numFmtId="184" fontId="1" fillId="0" borderId="165" xfId="50" applyNumberFormat="1" applyFont="1" applyFill="1" applyBorder="1" applyAlignment="1">
      <alignment vertical="center" justifyLastLine="1"/>
    </xf>
    <xf numFmtId="184" fontId="1" fillId="0" borderId="50" xfId="50" applyNumberFormat="1" applyFont="1" applyFill="1" applyBorder="1" applyAlignment="1">
      <alignment vertical="center" justifyLastLine="1"/>
    </xf>
    <xf numFmtId="195" fontId="1" fillId="27" borderId="151" xfId="50" applyNumberFormat="1" applyFont="1" applyFill="1" applyBorder="1">
      <alignment vertical="center"/>
    </xf>
    <xf numFmtId="195" fontId="1" fillId="27" borderId="168" xfId="50" applyNumberFormat="1" applyFont="1" applyFill="1" applyBorder="1">
      <alignment vertical="center"/>
    </xf>
    <xf numFmtId="195" fontId="1" fillId="0" borderId="73" xfId="50" applyNumberFormat="1" applyFont="1" applyFill="1" applyBorder="1">
      <alignment vertical="center"/>
    </xf>
    <xf numFmtId="195" fontId="1" fillId="0" borderId="169" xfId="50" applyNumberFormat="1" applyFont="1" applyFill="1" applyBorder="1">
      <alignment vertical="center"/>
    </xf>
    <xf numFmtId="195" fontId="1" fillId="0" borderId="170" xfId="50" applyNumberFormat="1" applyFont="1" applyFill="1" applyBorder="1">
      <alignment vertical="center"/>
    </xf>
    <xf numFmtId="195" fontId="1" fillId="24" borderId="171" xfId="50" applyNumberFormat="1" applyFont="1" applyFill="1" applyBorder="1">
      <alignment vertical="center"/>
    </xf>
    <xf numFmtId="184" fontId="24" fillId="0" borderId="73" xfId="50" applyNumberFormat="1" applyFont="1" applyFill="1" applyBorder="1" applyAlignment="1">
      <alignment vertical="center" justifyLastLine="1"/>
    </xf>
    <xf numFmtId="184" fontId="24" fillId="0" borderId="103" xfId="50" applyNumberFormat="1" applyFont="1" applyFill="1" applyBorder="1" applyAlignment="1">
      <alignment vertical="center" justifyLastLine="1"/>
    </xf>
    <xf numFmtId="184" fontId="24" fillId="0" borderId="172" xfId="50" applyNumberFormat="1" applyFont="1" applyFill="1" applyBorder="1" applyAlignment="1">
      <alignment vertical="center" justifyLastLine="1"/>
    </xf>
    <xf numFmtId="184" fontId="24" fillId="25" borderId="139" xfId="50" applyNumberFormat="1" applyFont="1" applyFill="1" applyBorder="1" applyAlignment="1">
      <alignment horizontal="center" vertical="distributed" textRotation="255" justifyLastLine="1"/>
    </xf>
    <xf numFmtId="184" fontId="24" fillId="25" borderId="65" xfId="50" applyNumberFormat="1" applyFont="1" applyFill="1" applyBorder="1" applyAlignment="1">
      <alignment horizontal="center" vertical="center" justifyLastLine="1"/>
    </xf>
    <xf numFmtId="184" fontId="24" fillId="25" borderId="16" xfId="50" applyNumberFormat="1" applyFont="1" applyFill="1" applyBorder="1" applyAlignment="1">
      <alignment horizontal="center" vertical="center" justifyLastLine="1"/>
    </xf>
    <xf numFmtId="184" fontId="24" fillId="25" borderId="66" xfId="50" applyNumberFormat="1" applyFont="1" applyFill="1" applyBorder="1" applyAlignment="1">
      <alignment horizontal="center" vertical="center" justifyLastLine="1"/>
    </xf>
    <xf numFmtId="195" fontId="1" fillId="0" borderId="173" xfId="50" applyNumberFormat="1" applyFont="1" applyFill="1" applyBorder="1">
      <alignment vertical="center"/>
    </xf>
    <xf numFmtId="195" fontId="1" fillId="0" borderId="174" xfId="50" applyNumberFormat="1" applyFont="1" applyFill="1" applyBorder="1">
      <alignment vertical="center"/>
    </xf>
    <xf numFmtId="195" fontId="1" fillId="0" borderId="175" xfId="50" applyNumberFormat="1" applyFont="1" applyFill="1" applyBorder="1">
      <alignment vertical="center"/>
    </xf>
    <xf numFmtId="195" fontId="1" fillId="24" borderId="62" xfId="50" applyNumberFormat="1" applyFont="1" applyFill="1" applyBorder="1">
      <alignment vertical="center"/>
    </xf>
    <xf numFmtId="184" fontId="24" fillId="0" borderId="173" xfId="50" applyNumberFormat="1" applyFont="1" applyFill="1" applyBorder="1" applyAlignment="1">
      <alignment vertical="center" justifyLastLine="1"/>
    </xf>
    <xf numFmtId="184" fontId="24" fillId="0" borderId="62" xfId="50" applyNumberFormat="1" applyFont="1" applyFill="1" applyBorder="1" applyAlignment="1">
      <alignment vertical="center" justifyLastLine="1"/>
    </xf>
    <xf numFmtId="184" fontId="24" fillId="0" borderId="176" xfId="50" applyNumberFormat="1" applyFont="1" applyFill="1" applyBorder="1" applyAlignment="1">
      <alignment vertical="center" wrapText="1" justifyLastLine="1"/>
    </xf>
    <xf numFmtId="195" fontId="1" fillId="0" borderId="177" xfId="50" applyNumberFormat="1" applyFont="1" applyFill="1" applyBorder="1">
      <alignment vertical="center"/>
    </xf>
    <xf numFmtId="195" fontId="1" fillId="0" borderId="178" xfId="50" applyNumberFormat="1" applyFont="1" applyFill="1" applyBorder="1">
      <alignment vertical="center"/>
    </xf>
    <xf numFmtId="195" fontId="1" fillId="24" borderId="179" xfId="50" applyNumberFormat="1" applyFont="1" applyFill="1" applyBorder="1">
      <alignment vertical="center"/>
    </xf>
    <xf numFmtId="184" fontId="1" fillId="0" borderId="177" xfId="50" applyNumberFormat="1" applyFont="1" applyFill="1" applyBorder="1" applyAlignment="1">
      <alignment vertical="center" justifyLastLine="1"/>
    </xf>
    <xf numFmtId="184" fontId="1" fillId="0" borderId="180" xfId="50" applyNumberFormat="1" applyFont="1" applyFill="1" applyBorder="1" applyAlignment="1">
      <alignment vertical="center" justifyLastLine="1"/>
    </xf>
    <xf numFmtId="195" fontId="1" fillId="0" borderId="79" xfId="50" applyNumberFormat="1" applyFont="1" applyFill="1" applyBorder="1">
      <alignment vertical="center"/>
    </xf>
    <xf numFmtId="195" fontId="1" fillId="0" borderId="148" xfId="50" applyNumberFormat="1" applyFont="1" applyFill="1" applyBorder="1">
      <alignment vertical="center"/>
    </xf>
    <xf numFmtId="195" fontId="1" fillId="0" borderId="149" xfId="50" applyNumberFormat="1" applyFont="1" applyFill="1" applyBorder="1">
      <alignment vertical="center"/>
    </xf>
    <xf numFmtId="0" fontId="1" fillId="0" borderId="79" xfId="0" applyFont="1" applyBorder="1">
      <alignment vertical="center"/>
    </xf>
    <xf numFmtId="195" fontId="1" fillId="0" borderId="181" xfId="50" applyNumberFormat="1" applyFont="1" applyFill="1" applyBorder="1">
      <alignment vertical="center"/>
    </xf>
    <xf numFmtId="195" fontId="1" fillId="0" borderId="182" xfId="50" applyNumberFormat="1" applyFont="1" applyFill="1" applyBorder="1">
      <alignment vertical="center"/>
    </xf>
    <xf numFmtId="195" fontId="1" fillId="0" borderId="61" xfId="50" applyNumberFormat="1" applyFont="1" applyFill="1" applyBorder="1">
      <alignment vertical="center"/>
    </xf>
    <xf numFmtId="195" fontId="1" fillId="24" borderId="183" xfId="50" applyNumberFormat="1" applyFont="1" applyFill="1" applyBorder="1">
      <alignment vertical="center"/>
    </xf>
    <xf numFmtId="184" fontId="24" fillId="0" borderId="181" xfId="50" applyNumberFormat="1" applyFont="1" applyFill="1" applyBorder="1" applyAlignment="1">
      <alignment vertical="center" justifyLastLine="1"/>
    </xf>
    <xf numFmtId="184" fontId="24" fillId="0" borderId="0" xfId="50" applyNumberFormat="1" applyFont="1" applyFill="1" applyBorder="1" applyAlignment="1">
      <alignment vertical="center" justifyLastLine="1"/>
    </xf>
    <xf numFmtId="184" fontId="24" fillId="0" borderId="109" xfId="50" applyNumberFormat="1" applyFont="1" applyFill="1" applyBorder="1" applyAlignment="1">
      <alignment vertical="center" justifyLastLine="1"/>
    </xf>
    <xf numFmtId="195" fontId="1" fillId="0" borderId="69" xfId="50" applyNumberFormat="1" applyFont="1" applyFill="1" applyBorder="1">
      <alignment vertical="center"/>
    </xf>
    <xf numFmtId="195" fontId="1" fillId="0" borderId="184" xfId="50" applyNumberFormat="1" applyFont="1" applyFill="1" applyBorder="1">
      <alignment vertical="center"/>
    </xf>
    <xf numFmtId="184" fontId="24" fillId="0" borderId="69" xfId="50" applyNumberFormat="1" applyFont="1" applyFill="1" applyBorder="1" applyAlignment="1">
      <alignment vertical="center" justifyLastLine="1"/>
    </xf>
    <xf numFmtId="184" fontId="24" fillId="0" borderId="117" xfId="50" applyNumberFormat="1" applyFont="1" applyFill="1" applyBorder="1" applyAlignment="1">
      <alignment vertical="center" justifyLastLine="1"/>
    </xf>
    <xf numFmtId="184" fontId="24" fillId="0" borderId="116" xfId="50" applyNumberFormat="1" applyFont="1" applyFill="1" applyBorder="1" applyAlignment="1">
      <alignment vertical="center" justifyLastLine="1"/>
    </xf>
    <xf numFmtId="184" fontId="1" fillId="27" borderId="65" xfId="50" applyNumberFormat="1" applyFont="1" applyFill="1" applyBorder="1" applyAlignment="1">
      <alignment vertical="center" shrinkToFit="1"/>
    </xf>
    <xf numFmtId="184" fontId="1" fillId="27" borderId="130" xfId="50" applyNumberFormat="1" applyFont="1" applyFill="1" applyBorder="1" applyAlignment="1">
      <alignment vertical="center" shrinkToFit="1"/>
    </xf>
    <xf numFmtId="184" fontId="1" fillId="27" borderId="140" xfId="50" applyNumberFormat="1" applyFont="1" applyFill="1" applyBorder="1" applyAlignment="1">
      <alignment vertical="center" shrinkToFit="1"/>
    </xf>
    <xf numFmtId="184" fontId="1" fillId="24" borderId="16" xfId="50" applyNumberFormat="1" applyFont="1" applyFill="1" applyBorder="1" applyAlignment="1">
      <alignment horizontal="center" vertical="center" justifyLastLine="1"/>
    </xf>
    <xf numFmtId="184" fontId="1" fillId="27" borderId="185" xfId="50" applyNumberFormat="1" applyFont="1" applyFill="1" applyBorder="1" applyAlignment="1">
      <alignment horizontal="center" vertical="center"/>
    </xf>
    <xf numFmtId="184" fontId="1" fillId="27" borderId="186" xfId="50" applyNumberFormat="1" applyFont="1" applyFill="1" applyBorder="1" applyAlignment="1">
      <alignment horizontal="center" vertical="center"/>
    </xf>
    <xf numFmtId="184" fontId="1" fillId="27" borderId="187" xfId="50" applyNumberFormat="1" applyFont="1" applyFill="1" applyBorder="1" applyAlignment="1">
      <alignment horizontal="center" vertical="center"/>
    </xf>
    <xf numFmtId="184" fontId="23" fillId="27" borderId="188" xfId="50" applyNumberFormat="1" applyFont="1" applyFill="1" applyBorder="1" applyAlignment="1">
      <alignment horizontal="center" vertical="center" shrinkToFit="1"/>
    </xf>
    <xf numFmtId="184" fontId="23" fillId="27" borderId="189" xfId="50" applyNumberFormat="1" applyFont="1" applyFill="1" applyBorder="1" applyAlignment="1">
      <alignment horizontal="center" vertical="center" shrinkToFit="1"/>
    </xf>
    <xf numFmtId="184" fontId="23" fillId="27" borderId="190" xfId="50" applyNumberFormat="1" applyFont="1" applyFill="1" applyBorder="1" applyAlignment="1">
      <alignment horizontal="center" vertical="center" shrinkToFit="1"/>
    </xf>
    <xf numFmtId="184" fontId="1" fillId="24" borderId="0" xfId="50" applyNumberFormat="1" applyFont="1" applyFill="1" applyBorder="1" applyAlignment="1">
      <alignment horizontal="center" vertical="center" justifyLastLine="1"/>
    </xf>
    <xf numFmtId="184" fontId="1" fillId="27" borderId="191" xfId="50" applyNumberFormat="1" applyFont="1" applyFill="1" applyBorder="1" applyAlignment="1">
      <alignment horizontal="center" vertical="center"/>
    </xf>
    <xf numFmtId="184" fontId="1" fillId="27" borderId="192" xfId="50" applyNumberFormat="1" applyFont="1" applyFill="1" applyBorder="1" applyAlignment="1">
      <alignment horizontal="center" vertical="center"/>
    </xf>
    <xf numFmtId="184" fontId="1" fillId="27" borderId="193" xfId="50" applyNumberFormat="1" applyFont="1" applyFill="1" applyBorder="1" applyAlignment="1">
      <alignment horizontal="center" vertical="center"/>
    </xf>
    <xf numFmtId="184" fontId="1" fillId="24" borderId="73" xfId="50" applyNumberFormat="1" applyFont="1" applyFill="1" applyBorder="1" applyAlignment="1">
      <alignment vertical="center" justifyLastLine="1"/>
    </xf>
    <xf numFmtId="184" fontId="1" fillId="24" borderId="103" xfId="50" applyNumberFormat="1" applyFont="1" applyFill="1" applyBorder="1" applyAlignment="1">
      <alignment vertical="center" justifyLastLine="1"/>
    </xf>
    <xf numFmtId="184" fontId="1" fillId="24" borderId="103" xfId="50" applyNumberFormat="1" applyFont="1" applyFill="1" applyBorder="1" applyAlignment="1">
      <alignment horizontal="center" vertical="center" justifyLastLine="1"/>
    </xf>
    <xf numFmtId="184" fontId="1" fillId="27" borderId="194" xfId="50" applyNumberFormat="1" applyFont="1" applyFill="1" applyBorder="1" applyAlignment="1">
      <alignment horizontal="center" vertical="center"/>
    </xf>
    <xf numFmtId="184" fontId="1" fillId="27" borderId="195" xfId="50" applyNumberFormat="1" applyFont="1" applyFill="1" applyBorder="1" applyAlignment="1">
      <alignment horizontal="center" vertical="center"/>
    </xf>
    <xf numFmtId="184" fontId="1" fillId="27" borderId="196" xfId="50" applyNumberFormat="1" applyFont="1" applyFill="1" applyBorder="1" applyAlignment="1">
      <alignment horizontal="center" vertical="center"/>
    </xf>
    <xf numFmtId="184" fontId="1" fillId="27" borderId="103" xfId="50" applyNumberFormat="1" applyFont="1" applyFill="1" applyBorder="1" applyAlignment="1">
      <alignment horizontal="right"/>
    </xf>
    <xf numFmtId="184" fontId="1" fillId="27" borderId="103" xfId="50" applyNumberFormat="1" applyFont="1" applyFill="1" applyBorder="1">
      <alignment vertical="center"/>
    </xf>
    <xf numFmtId="0" fontId="3" fillId="0" borderId="103" xfId="50" applyFont="1" applyBorder="1">
      <alignment vertical="center"/>
    </xf>
    <xf numFmtId="184" fontId="1" fillId="27" borderId="103" xfId="50" applyNumberFormat="1" applyFont="1" applyFill="1" applyBorder="1" applyAlignment="1">
      <alignment vertical="center" shrinkToFit="1"/>
    </xf>
    <xf numFmtId="184" fontId="1" fillId="0" borderId="98" xfId="50" applyNumberFormat="1" applyFont="1" applyFill="1" applyBorder="1" applyAlignment="1">
      <alignment horizontal="center" vertical="center"/>
    </xf>
    <xf numFmtId="184" fontId="0" fillId="0" borderId="197" xfId="50" applyNumberFormat="1" applyFont="1" applyFill="1" applyBorder="1" applyAlignment="1">
      <alignment horizontal="center" vertical="center"/>
    </xf>
    <xf numFmtId="184" fontId="1" fillId="28" borderId="198" xfId="50" applyNumberFormat="1" applyFont="1" applyFill="1" applyBorder="1" applyAlignment="1">
      <alignment horizontal="center" vertical="center" wrapText="1"/>
    </xf>
    <xf numFmtId="184" fontId="1" fillId="0" borderId="98" xfId="50" applyNumberFormat="1" applyFont="1" applyFill="1" applyBorder="1" applyAlignment="1">
      <alignment vertical="center" shrinkToFit="1"/>
    </xf>
    <xf numFmtId="184" fontId="1" fillId="0" borderId="197" xfId="50" applyNumberFormat="1" applyFont="1" applyFill="1" applyBorder="1" applyAlignment="1">
      <alignment vertical="center" shrinkToFit="1"/>
    </xf>
    <xf numFmtId="184" fontId="1" fillId="28" borderId="101" xfId="50" applyNumberFormat="1" applyFont="1" applyFill="1" applyBorder="1" applyAlignment="1">
      <alignment horizontal="center" vertical="center" shrinkToFit="1"/>
    </xf>
    <xf numFmtId="184" fontId="1" fillId="28" borderId="199" xfId="50" applyNumberFormat="1" applyFont="1" applyFill="1" applyBorder="1" applyAlignment="1">
      <alignment horizontal="center" vertical="center" shrinkToFit="1"/>
    </xf>
    <xf numFmtId="184" fontId="1" fillId="28" borderId="99" xfId="50" applyNumberFormat="1" applyFont="1" applyFill="1" applyBorder="1" applyAlignment="1">
      <alignment horizontal="center" vertical="center" shrinkToFit="1"/>
    </xf>
    <xf numFmtId="184" fontId="1" fillId="27" borderId="0" xfId="50" applyNumberFormat="1" applyFont="1" applyFill="1" applyBorder="1" applyAlignment="1">
      <alignment horizontal="right" vertical="center" justifyLastLine="1"/>
    </xf>
    <xf numFmtId="184" fontId="24" fillId="27" borderId="0" xfId="50" applyNumberFormat="1" applyFont="1" applyFill="1" applyBorder="1" applyAlignment="1">
      <alignment vertical="center" justifyLastLine="1"/>
    </xf>
    <xf numFmtId="184" fontId="25" fillId="27" borderId="0" xfId="50" applyNumberFormat="1" applyFont="1" applyFill="1" applyBorder="1" applyAlignment="1">
      <alignment horizontal="center" vertical="center"/>
    </xf>
    <xf numFmtId="184" fontId="1" fillId="27" borderId="0" xfId="50" applyNumberFormat="1" applyFont="1" applyFill="1" applyAlignment="1">
      <alignment vertical="center"/>
    </xf>
    <xf numFmtId="184" fontId="1" fillId="27" borderId="0" xfId="50" applyNumberFormat="1" applyFont="1" applyFill="1" applyAlignment="1">
      <alignment vertical="center"/>
    </xf>
    <xf numFmtId="184" fontId="0" fillId="27" borderId="0" xfId="50" applyNumberFormat="1" applyFont="1" applyFill="1" applyAlignment="1">
      <alignment vertical="center"/>
    </xf>
    <xf numFmtId="184" fontId="0" fillId="0" borderId="152" xfId="50" applyNumberFormat="1" applyFont="1" applyFill="1" applyBorder="1" applyAlignment="1">
      <alignment vertical="center" justifyLastLine="1"/>
    </xf>
    <xf numFmtId="184" fontId="1" fillId="27" borderId="47" xfId="50" applyNumberFormat="1" applyFont="1" applyFill="1" applyBorder="1">
      <alignment vertical="center"/>
    </xf>
    <xf numFmtId="195" fontId="1" fillId="0" borderId="200" xfId="50" applyNumberFormat="1" applyFont="1" applyFill="1" applyBorder="1">
      <alignment vertical="center"/>
    </xf>
    <xf numFmtId="195" fontId="1" fillId="0" borderId="201" xfId="50" applyNumberFormat="1" applyFont="1" applyFill="1" applyBorder="1">
      <alignment vertical="center"/>
    </xf>
    <xf numFmtId="195" fontId="1" fillId="0" borderId="202" xfId="50" applyNumberFormat="1" applyFont="1" applyFill="1" applyBorder="1">
      <alignment vertical="center"/>
    </xf>
    <xf numFmtId="184" fontId="0" fillId="27" borderId="65" xfId="50" applyNumberFormat="1" applyFont="1" applyFill="1" applyBorder="1" applyAlignment="1">
      <alignment horizontal="center" vertical="center" shrinkToFit="1"/>
    </xf>
    <xf numFmtId="184" fontId="0" fillId="27" borderId="130" xfId="50" applyNumberFormat="1" applyFont="1" applyFill="1" applyBorder="1" applyAlignment="1">
      <alignment horizontal="center" vertical="center" shrinkToFit="1"/>
    </xf>
    <xf numFmtId="184" fontId="0" fillId="27" borderId="140" xfId="50" applyNumberFormat="1" applyFont="1" applyFill="1" applyBorder="1" applyAlignment="1">
      <alignment horizontal="center" vertical="center" shrinkToFit="1"/>
    </xf>
    <xf numFmtId="184" fontId="1" fillId="0" borderId="98" xfId="50" applyNumberFormat="1" applyFont="1" applyFill="1" applyBorder="1" applyAlignment="1">
      <alignment horizontal="center" vertical="center" shrinkToFit="1"/>
    </xf>
    <xf numFmtId="184" fontId="0" fillId="0" borderId="199" xfId="50" applyNumberFormat="1" applyFont="1" applyFill="1" applyBorder="1" applyAlignment="1">
      <alignment horizontal="center" vertical="center" shrinkToFi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桁区切り" xfId="34" builtinId="6"/>
    <cellStyle name="桁区切り 2" xfId="35"/>
    <cellStyle name="桁区切り 3"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3" xfId="46"/>
    <cellStyle name="標準 4" xfId="47"/>
    <cellStyle name="標準 5" xfId="48"/>
    <cellStyle name="標準_shikinnkeikaku(1)" xfId="50"/>
    <cellStyle name="良い" xfId="49"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drawings/drawing1.xml><?xml version="1.0" encoding="utf-8"?>
<xdr:wsDr xmlns:xdr="http://schemas.openxmlformats.org/drawingml/2006/spreadsheetDrawing" xmlns:a="http://schemas.openxmlformats.org/drawingml/2006/main">
  <xdr:twoCellAnchor>
    <xdr:from>
      <xdr:col>3</xdr:col>
      <xdr:colOff>137160</xdr:colOff>
      <xdr:row>2</xdr:row>
      <xdr:rowOff>9525</xdr:rowOff>
    </xdr:from>
    <xdr:to>
      <xdr:col>4</xdr:col>
      <xdr:colOff>1205752</xdr:colOff>
      <xdr:row>2</xdr:row>
      <xdr:rowOff>219075</xdr:rowOff>
    </xdr:to>
    <xdr:sp macro="" textlink="">
      <xdr:nvSpPr>
        <xdr:cNvPr id="2" name="AutoShape 1"/>
        <xdr:cNvSpPr>
          <a:spLocks/>
        </xdr:cNvSpPr>
      </xdr:nvSpPr>
      <xdr:spPr bwMode="auto">
        <a:xfrm>
          <a:off x="1988820" y="344805"/>
          <a:ext cx="1099072" cy="209550"/>
        </a:xfrm>
        <a:prstGeom prst="borderCallout1">
          <a:avLst>
            <a:gd name="adj1" fmla="val 69091"/>
            <a:gd name="adj2" fmla="val 391"/>
            <a:gd name="adj3" fmla="val 195454"/>
            <a:gd name="adj4" fmla="val -8852"/>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defRPr sz="1000"/>
          </a:pPr>
          <a:r>
            <a:rPr lang="en-US" altLang="ja-JP" sz="1050" b="0" i="0" u="none" strike="noStrike" baseline="0">
              <a:solidFill>
                <a:srgbClr val="000000"/>
              </a:solidFill>
              <a:latin typeface="ＭＳ Ｐゴシック" panose="020B0600070205080204" pitchFamily="50" charset="-128"/>
              <a:ea typeface="ＭＳ Ｐゴシック" panose="020B0600070205080204" pitchFamily="50" charset="-128"/>
            </a:rPr>
            <a:t>1-1</a:t>
          </a: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と同じ施設名を記載する。</a:t>
          </a:r>
        </a:p>
        <a:p>
          <a:pPr algn="l" rtl="0">
            <a:defRPr sz="1000"/>
          </a:pPr>
          <a:endPar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666750</xdr:colOff>
      <xdr:row>4</xdr:row>
      <xdr:rowOff>228600</xdr:rowOff>
    </xdr:from>
    <xdr:to>
      <xdr:col>6</xdr:col>
      <xdr:colOff>47791</xdr:colOff>
      <xdr:row>5</xdr:row>
      <xdr:rowOff>238125</xdr:rowOff>
    </xdr:to>
    <xdr:sp macro="" textlink="">
      <xdr:nvSpPr>
        <xdr:cNvPr id="3" name="AutoShape 3"/>
        <xdr:cNvSpPr>
          <a:spLocks/>
        </xdr:cNvSpPr>
      </xdr:nvSpPr>
      <xdr:spPr bwMode="auto">
        <a:xfrm>
          <a:off x="2465070" y="906780"/>
          <a:ext cx="1286041" cy="390525"/>
        </a:xfrm>
        <a:prstGeom prst="borderCallout1">
          <a:avLst>
            <a:gd name="adj1" fmla="val 35123"/>
            <a:gd name="adj2" fmla="val 100293"/>
            <a:gd name="adj3" fmla="val -19514"/>
            <a:gd name="adj4" fmla="val 107935"/>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補助協議の計画期間と同時期に他の計画がある場合は、当該計画の資金計画も提出する。</a:t>
          </a:r>
        </a:p>
      </xdr:txBody>
    </xdr:sp>
    <xdr:clientData/>
  </xdr:twoCellAnchor>
  <xdr:twoCellAnchor>
    <xdr:from>
      <xdr:col>1</xdr:col>
      <xdr:colOff>186690</xdr:colOff>
      <xdr:row>6</xdr:row>
      <xdr:rowOff>125729</xdr:rowOff>
    </xdr:from>
    <xdr:to>
      <xdr:col>5</xdr:col>
      <xdr:colOff>352396</xdr:colOff>
      <xdr:row>8</xdr:row>
      <xdr:rowOff>333399</xdr:rowOff>
    </xdr:to>
    <xdr:sp macro="" textlink="">
      <xdr:nvSpPr>
        <xdr:cNvPr id="4" name="AutoShape 4"/>
        <xdr:cNvSpPr>
          <a:spLocks/>
        </xdr:cNvSpPr>
      </xdr:nvSpPr>
      <xdr:spPr bwMode="auto">
        <a:xfrm>
          <a:off x="803910" y="1527809"/>
          <a:ext cx="2634586" cy="588670"/>
        </a:xfrm>
        <a:prstGeom prst="borderCallout1">
          <a:avLst>
            <a:gd name="adj1" fmla="val 17044"/>
            <a:gd name="adj2" fmla="val 100116"/>
            <a:gd name="adj3" fmla="val 25747"/>
            <a:gd name="adj4" fmla="val 127991"/>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例えば、グループホームと相談支援との合築案件の場合、左の欄の「ユニット」、中央の欄に「日中一時支援」と記載し、各種費用を記載する。</a:t>
          </a:r>
        </a:p>
      </xdr:txBody>
    </xdr:sp>
    <xdr:clientData/>
  </xdr:twoCellAnchor>
  <xdr:twoCellAnchor>
    <xdr:from>
      <xdr:col>6</xdr:col>
      <xdr:colOff>91440</xdr:colOff>
      <xdr:row>12</xdr:row>
      <xdr:rowOff>209550</xdr:rowOff>
    </xdr:from>
    <xdr:to>
      <xdr:col>7</xdr:col>
      <xdr:colOff>569649</xdr:colOff>
      <xdr:row>14</xdr:row>
      <xdr:rowOff>114300</xdr:rowOff>
    </xdr:to>
    <xdr:sp macro="" textlink="">
      <xdr:nvSpPr>
        <xdr:cNvPr id="5" name="AutoShape 5"/>
        <xdr:cNvSpPr>
          <a:spLocks/>
        </xdr:cNvSpPr>
      </xdr:nvSpPr>
      <xdr:spPr bwMode="auto">
        <a:xfrm>
          <a:off x="3794760" y="3516630"/>
          <a:ext cx="1095429" cy="758190"/>
        </a:xfrm>
        <a:prstGeom prst="borderCallout1">
          <a:avLst>
            <a:gd name="adj1" fmla="val 32486"/>
            <a:gd name="adj2" fmla="val -27"/>
            <a:gd name="adj3" fmla="val 52831"/>
            <a:gd name="adj4" fmla="val -86592"/>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en-US" altLang="ja-JP" sz="1050" b="0" i="0" u="none" strike="noStrike" baseline="0">
              <a:solidFill>
                <a:srgbClr val="000000"/>
              </a:solidFill>
              <a:latin typeface="ＭＳ Ｐゴシック" panose="020B0600070205080204" pitchFamily="50" charset="-128"/>
              <a:ea typeface="ＭＳ Ｐゴシック" panose="020B0600070205080204" pitchFamily="50" charset="-128"/>
            </a:rPr>
            <a:t>6-7</a:t>
          </a: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「収支シミュレーション」の１年目の支出計の2/12の値を記載する。</a:t>
          </a:r>
        </a:p>
      </xdr:txBody>
    </xdr:sp>
    <xdr:clientData/>
  </xdr:twoCellAnchor>
  <xdr:twoCellAnchor>
    <xdr:from>
      <xdr:col>4</xdr:col>
      <xdr:colOff>411480</xdr:colOff>
      <xdr:row>11</xdr:row>
      <xdr:rowOff>238125</xdr:rowOff>
    </xdr:from>
    <xdr:to>
      <xdr:col>5</xdr:col>
      <xdr:colOff>539134</xdr:colOff>
      <xdr:row>12</xdr:row>
      <xdr:rowOff>295275</xdr:rowOff>
    </xdr:to>
    <xdr:sp macro="" textlink="">
      <xdr:nvSpPr>
        <xdr:cNvPr id="6" name="AutoShape 6"/>
        <xdr:cNvSpPr>
          <a:spLocks/>
        </xdr:cNvSpPr>
      </xdr:nvSpPr>
      <xdr:spPr bwMode="auto">
        <a:xfrm>
          <a:off x="2880360" y="3164205"/>
          <a:ext cx="744874" cy="438150"/>
        </a:xfrm>
        <a:prstGeom prst="borderCallout1">
          <a:avLst>
            <a:gd name="adj1" fmla="val 36957"/>
            <a:gd name="adj2" fmla="val 9"/>
            <a:gd name="adj3" fmla="val 155000"/>
            <a:gd name="adj4" fmla="val -34463"/>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事業開始時に必要となる運転資金を記載する。</a:t>
          </a:r>
        </a:p>
      </xdr:txBody>
    </xdr:sp>
    <xdr:clientData/>
  </xdr:twoCellAnchor>
  <xdr:twoCellAnchor>
    <xdr:from>
      <xdr:col>6</xdr:col>
      <xdr:colOff>274320</xdr:colOff>
      <xdr:row>16</xdr:row>
      <xdr:rowOff>190500</xdr:rowOff>
    </xdr:from>
    <xdr:to>
      <xdr:col>8</xdr:col>
      <xdr:colOff>744893</xdr:colOff>
      <xdr:row>20</xdr:row>
      <xdr:rowOff>152400</xdr:rowOff>
    </xdr:to>
    <xdr:sp macro="" textlink="">
      <xdr:nvSpPr>
        <xdr:cNvPr id="7" name="Rectangle 8"/>
        <xdr:cNvSpPr>
          <a:spLocks noChangeArrowheads="1"/>
        </xdr:cNvSpPr>
      </xdr:nvSpPr>
      <xdr:spPr bwMode="auto">
        <a:xfrm>
          <a:off x="3977640" y="5090160"/>
          <a:ext cx="1575473" cy="655320"/>
        </a:xfrm>
        <a:prstGeom prst="rect">
          <a:avLst/>
        </a:prstGeom>
        <a:solidFill>
          <a:srgbClr val="FFFF00"/>
        </a:solidFill>
        <a:ln w="9525" cmpd="dbl">
          <a:solidFill>
            <a:schemeClr val="tx1"/>
          </a:solidFill>
          <a:miter lim="800000"/>
          <a:headEnd/>
          <a:tailEnd/>
        </a:ln>
      </xdr:spPr>
      <xdr:txBody>
        <a:bodyPr vertOverflow="clip" wrap="square" lIns="27432" tIns="18288" rIns="0" bIns="18288" anchor="ctr" upright="1"/>
        <a:lstStyle/>
        <a:p>
          <a:pPr algn="l" rtl="0">
            <a:lnSpc>
              <a:spcPts val="1300"/>
            </a:lnSpc>
            <a:defRPr sz="1000"/>
          </a:pP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　用地費、整備費、運転資金に係る資金は、自己資金や補助金のほか、原則として公的借入金（福祉医療機構等）及び金融機関からの融資としてください。</a:t>
          </a:r>
        </a:p>
        <a:p>
          <a:pPr algn="l" rtl="0">
            <a:lnSpc>
              <a:spcPts val="1300"/>
            </a:lnSpc>
            <a:defRPr sz="1000"/>
          </a:pP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　なお、借入先とは、事前に十分な協議を行い、補助協議後、借入できない等の理由により借入先の変更がないようにしてください。</a:t>
          </a:r>
        </a:p>
      </xdr:txBody>
    </xdr:sp>
    <xdr:clientData/>
  </xdr:twoCellAnchor>
  <xdr:twoCellAnchor>
    <xdr:from>
      <xdr:col>5</xdr:col>
      <xdr:colOff>285750</xdr:colOff>
      <xdr:row>31</xdr:row>
      <xdr:rowOff>342900</xdr:rowOff>
    </xdr:from>
    <xdr:to>
      <xdr:col>6</xdr:col>
      <xdr:colOff>645755</xdr:colOff>
      <xdr:row>33</xdr:row>
      <xdr:rowOff>238125</xdr:rowOff>
    </xdr:to>
    <xdr:sp macro="" textlink="">
      <xdr:nvSpPr>
        <xdr:cNvPr id="8" name="AutoShape 7"/>
        <xdr:cNvSpPr>
          <a:spLocks/>
        </xdr:cNvSpPr>
      </xdr:nvSpPr>
      <xdr:spPr bwMode="auto">
        <a:xfrm>
          <a:off x="3371850" y="7604760"/>
          <a:ext cx="946745" cy="619125"/>
        </a:xfrm>
        <a:prstGeom prst="borderCallout1">
          <a:avLst>
            <a:gd name="adj1" fmla="val 75924"/>
            <a:gd name="adj2" fmla="val -38"/>
            <a:gd name="adj3" fmla="val 235719"/>
            <a:gd name="adj4" fmla="val -31508"/>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残高証明書により必要となる自己資金が足りることを示す。</a:t>
          </a:r>
        </a:p>
      </xdr:txBody>
    </xdr:sp>
    <xdr:clientData/>
  </xdr:twoCellAnchor>
  <xdr:twoCellAnchor>
    <xdr:from>
      <xdr:col>7</xdr:col>
      <xdr:colOff>285750</xdr:colOff>
      <xdr:row>31</xdr:row>
      <xdr:rowOff>342900</xdr:rowOff>
    </xdr:from>
    <xdr:to>
      <xdr:col>8</xdr:col>
      <xdr:colOff>735330</xdr:colOff>
      <xdr:row>33</xdr:row>
      <xdr:rowOff>228600</xdr:rowOff>
    </xdr:to>
    <xdr:sp macro="" textlink="">
      <xdr:nvSpPr>
        <xdr:cNvPr id="9" name="AutoShape 12"/>
        <xdr:cNvSpPr>
          <a:spLocks/>
        </xdr:cNvSpPr>
      </xdr:nvSpPr>
      <xdr:spPr bwMode="auto">
        <a:xfrm>
          <a:off x="4606290" y="7604760"/>
          <a:ext cx="944880" cy="609600"/>
        </a:xfrm>
        <a:prstGeom prst="borderCallout1">
          <a:avLst>
            <a:gd name="adj1" fmla="val 72019"/>
            <a:gd name="adj2" fmla="val -519"/>
            <a:gd name="adj3" fmla="val 292856"/>
            <a:gd name="adj4" fmla="val -169493"/>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借入先ごとに作成した借入金償還計画（別紙５）の合計と一致させる。</a:t>
          </a:r>
        </a:p>
      </xdr:txBody>
    </xdr:sp>
    <xdr:clientData/>
  </xdr:twoCellAnchor>
  <xdr:twoCellAnchor>
    <xdr:from>
      <xdr:col>4</xdr:col>
      <xdr:colOff>459105</xdr:colOff>
      <xdr:row>22</xdr:row>
      <xdr:rowOff>352425</xdr:rowOff>
    </xdr:from>
    <xdr:to>
      <xdr:col>5</xdr:col>
      <xdr:colOff>664845</xdr:colOff>
      <xdr:row>25</xdr:row>
      <xdr:rowOff>9525</xdr:rowOff>
    </xdr:to>
    <xdr:sp macro="" textlink="">
      <xdr:nvSpPr>
        <xdr:cNvPr id="10" name="AutoShape 13"/>
        <xdr:cNvSpPr>
          <a:spLocks/>
        </xdr:cNvSpPr>
      </xdr:nvSpPr>
      <xdr:spPr bwMode="auto">
        <a:xfrm>
          <a:off x="2927985" y="6097905"/>
          <a:ext cx="777240" cy="342900"/>
        </a:xfrm>
        <a:prstGeom prst="borderCallout1">
          <a:avLst>
            <a:gd name="adj1" fmla="val 27145"/>
            <a:gd name="adj2" fmla="val 5"/>
            <a:gd name="adj3" fmla="val -14644"/>
            <a:gd name="adj4" fmla="val -33736"/>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en-US" altLang="ja-JP" sz="1050" b="0" i="0" u="none" strike="noStrike" baseline="0">
              <a:solidFill>
                <a:srgbClr val="000000"/>
              </a:solidFill>
              <a:latin typeface="ＭＳ Ｐゴシック" panose="020B0600070205080204" pitchFamily="50" charset="-128"/>
              <a:ea typeface="ＭＳ Ｐゴシック" panose="020B0600070205080204" pitchFamily="50" charset="-128"/>
            </a:rPr>
            <a:t>4-7</a:t>
          </a: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「整備費協議額算出内訳」により算出された（Ｇ欄）の額を記入する。</a:t>
          </a:r>
        </a:p>
      </xdr:txBody>
    </xdr:sp>
    <xdr:clientData/>
  </xdr:twoCellAnchor>
  <xdr:twoCellAnchor>
    <xdr:from>
      <xdr:col>4</xdr:col>
      <xdr:colOff>236220</xdr:colOff>
      <xdr:row>9</xdr:row>
      <xdr:rowOff>314325</xdr:rowOff>
    </xdr:from>
    <xdr:to>
      <xdr:col>5</xdr:col>
      <xdr:colOff>842123</xdr:colOff>
      <xdr:row>10</xdr:row>
      <xdr:rowOff>164009</xdr:rowOff>
    </xdr:to>
    <xdr:sp macro="" textlink="">
      <xdr:nvSpPr>
        <xdr:cNvPr id="11" name="AutoShape 14"/>
        <xdr:cNvSpPr>
          <a:spLocks/>
        </xdr:cNvSpPr>
      </xdr:nvSpPr>
      <xdr:spPr bwMode="auto">
        <a:xfrm>
          <a:off x="2705100" y="2478405"/>
          <a:ext cx="994523" cy="230684"/>
        </a:xfrm>
        <a:prstGeom prst="borderCallout1">
          <a:avLst>
            <a:gd name="adj1" fmla="val 48000"/>
            <a:gd name="adj2" fmla="val -390"/>
            <a:gd name="adj3" fmla="val -40000"/>
            <a:gd name="adj4" fmla="val -25000"/>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土地・建物購入費用を記載する。</a:t>
          </a:r>
        </a:p>
      </xdr:txBody>
    </xdr:sp>
    <xdr:clientData/>
  </xdr:twoCellAnchor>
  <xdr:twoCellAnchor>
    <xdr:from>
      <xdr:col>5</xdr:col>
      <xdr:colOff>765810</xdr:colOff>
      <xdr:row>23</xdr:row>
      <xdr:rowOff>314325</xdr:rowOff>
    </xdr:from>
    <xdr:to>
      <xdr:col>8</xdr:col>
      <xdr:colOff>628650</xdr:colOff>
      <xdr:row>25</xdr:row>
      <xdr:rowOff>133350</xdr:rowOff>
    </xdr:to>
    <xdr:sp macro="" textlink="">
      <xdr:nvSpPr>
        <xdr:cNvPr id="12" name="Rectangle 16"/>
        <xdr:cNvSpPr>
          <a:spLocks noChangeArrowheads="1"/>
        </xdr:cNvSpPr>
      </xdr:nvSpPr>
      <xdr:spPr bwMode="auto">
        <a:xfrm>
          <a:off x="3699510" y="6265545"/>
          <a:ext cx="1851660" cy="299085"/>
        </a:xfrm>
        <a:prstGeom prst="rect">
          <a:avLst/>
        </a:prstGeom>
        <a:solidFill>
          <a:srgbClr val="FFFF00"/>
        </a:solidFill>
        <a:ln w="9525" cmpd="dbl">
          <a:solidFill>
            <a:schemeClr val="tx1"/>
          </a:solidFill>
          <a:miter lim="800000"/>
          <a:headEnd/>
          <a:tailEnd/>
        </a:ln>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　縦横の計算に誤りがないか必ず確認してください。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49530</xdr:colOff>
      <xdr:row>2</xdr:row>
      <xdr:rowOff>419099</xdr:rowOff>
    </xdr:from>
    <xdr:to>
      <xdr:col>15</xdr:col>
      <xdr:colOff>215233</xdr:colOff>
      <xdr:row>4</xdr:row>
      <xdr:rowOff>142874</xdr:rowOff>
    </xdr:to>
    <xdr:sp macro="" textlink="">
      <xdr:nvSpPr>
        <xdr:cNvPr id="2" name="AutoShape 1"/>
        <xdr:cNvSpPr>
          <a:spLocks/>
        </xdr:cNvSpPr>
      </xdr:nvSpPr>
      <xdr:spPr bwMode="auto">
        <a:xfrm>
          <a:off x="2800350" y="590549"/>
          <a:ext cx="7038975" cy="714375"/>
        </a:xfrm>
        <a:prstGeom prst="borderCallout1">
          <a:avLst>
            <a:gd name="adj1" fmla="val 21431"/>
            <a:gd name="adj2" fmla="val -2588"/>
            <a:gd name="adj3" fmla="val 45598"/>
            <a:gd name="adj4" fmla="val -9063"/>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金融機関・支店名等借入の相手方を記載する。（借入先が複数ある場合は、借入先ごとの借入金償還計画を提出すること）</a:t>
          </a:r>
        </a:p>
      </xdr:txBody>
    </xdr:sp>
    <xdr:clientData/>
  </xdr:twoCellAnchor>
  <xdr:twoCellAnchor>
    <xdr:from>
      <xdr:col>19</xdr:col>
      <xdr:colOff>68580</xdr:colOff>
      <xdr:row>2</xdr:row>
      <xdr:rowOff>434340</xdr:rowOff>
    </xdr:from>
    <xdr:to>
      <xdr:col>24</xdr:col>
      <xdr:colOff>144780</xdr:colOff>
      <xdr:row>5</xdr:row>
      <xdr:rowOff>259080</xdr:rowOff>
    </xdr:to>
    <xdr:grpSp>
      <xdr:nvGrpSpPr>
        <xdr:cNvPr id="51752" name="Group 2"/>
        <xdr:cNvGrpSpPr>
          <a:grpSpLocks/>
        </xdr:cNvGrpSpPr>
      </xdr:nvGrpSpPr>
      <xdr:grpSpPr bwMode="auto">
        <a:xfrm>
          <a:off x="4846320" y="769620"/>
          <a:ext cx="1333500" cy="1440180"/>
          <a:chOff x="541" y="64"/>
          <a:chExt cx="154" cy="125"/>
        </a:xfrm>
      </xdr:grpSpPr>
      <xdr:sp macro="" textlink="">
        <xdr:nvSpPr>
          <xdr:cNvPr id="4" name="AutoShape 3"/>
          <xdr:cNvSpPr>
            <a:spLocks/>
          </xdr:cNvSpPr>
        </xdr:nvSpPr>
        <xdr:spPr bwMode="auto">
          <a:xfrm>
            <a:off x="541" y="64"/>
            <a:ext cx="154" cy="72"/>
          </a:xfrm>
          <a:prstGeom prst="borderCallout1">
            <a:avLst>
              <a:gd name="adj1" fmla="val 16667"/>
              <a:gd name="adj2" fmla="val -5194"/>
              <a:gd name="adj3" fmla="val 174216"/>
              <a:gd name="adj4" fmla="val -160391"/>
            </a:avLst>
          </a:prstGeom>
          <a:grp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各年次における「償還額」及び「充当財源別金額」の合計欄を一致させる。</a:t>
            </a:r>
          </a:p>
        </xdr:txBody>
      </xdr:sp>
      <xdr:sp macro="" textlink="">
        <xdr:nvSpPr>
          <xdr:cNvPr id="51761" name="Line 4"/>
          <xdr:cNvSpPr>
            <a:spLocks noChangeShapeType="1"/>
          </xdr:cNvSpPr>
        </xdr:nvSpPr>
        <xdr:spPr bwMode="auto">
          <a:xfrm flipH="1">
            <a:off x="652" y="142"/>
            <a:ext cx="0" cy="47"/>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165735</xdr:colOff>
      <xdr:row>6</xdr:row>
      <xdr:rowOff>495300</xdr:rowOff>
    </xdr:from>
    <xdr:to>
      <xdr:col>11</xdr:col>
      <xdr:colOff>97155</xdr:colOff>
      <xdr:row>9</xdr:row>
      <xdr:rowOff>238125</xdr:rowOff>
    </xdr:to>
    <xdr:sp macro="" textlink="">
      <xdr:nvSpPr>
        <xdr:cNvPr id="6" name="AutoShape 5"/>
        <xdr:cNvSpPr>
          <a:spLocks/>
        </xdr:cNvSpPr>
      </xdr:nvSpPr>
      <xdr:spPr bwMode="auto">
        <a:xfrm>
          <a:off x="866775" y="2914650"/>
          <a:ext cx="6096000" cy="1628775"/>
        </a:xfrm>
        <a:prstGeom prst="borderCallout1">
          <a:avLst>
            <a:gd name="adj1" fmla="val 8824"/>
            <a:gd name="adj2" fmla="val 103162"/>
            <a:gd name="adj3" fmla="val -35067"/>
            <a:gd name="adj4" fmla="val 126090"/>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償還に当てる財源（「家賃」や「自立支援給付費」等）を記載する。</a:t>
          </a:r>
        </a:p>
        <a:p>
          <a:pPr algn="l" rtl="0">
            <a:lnSpc>
              <a:spcPts val="1200"/>
            </a:lnSpc>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※グループホームの場合、家賃については、極力低価格に設定してください。また、家賃で償還する場合は、必要以上に借入期間を短くし、その分家賃に転嫁することがないようにしてください。</a:t>
          </a:r>
        </a:p>
      </xdr:txBody>
    </xdr:sp>
    <xdr:clientData/>
  </xdr:twoCellAnchor>
  <xdr:twoCellAnchor>
    <xdr:from>
      <xdr:col>11</xdr:col>
      <xdr:colOff>190500</xdr:colOff>
      <xdr:row>5</xdr:row>
      <xdr:rowOff>533400</xdr:rowOff>
    </xdr:from>
    <xdr:to>
      <xdr:col>16</xdr:col>
      <xdr:colOff>83820</xdr:colOff>
      <xdr:row>7</xdr:row>
      <xdr:rowOff>480060</xdr:rowOff>
    </xdr:to>
    <xdr:sp macro="" textlink="">
      <xdr:nvSpPr>
        <xdr:cNvPr id="51754" name="Line 6"/>
        <xdr:cNvSpPr>
          <a:spLocks noChangeShapeType="1"/>
        </xdr:cNvSpPr>
      </xdr:nvSpPr>
      <xdr:spPr bwMode="auto">
        <a:xfrm flipV="1">
          <a:off x="2956560" y="2484120"/>
          <a:ext cx="1150620" cy="121158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228600</xdr:colOff>
      <xdr:row>5</xdr:row>
      <xdr:rowOff>579120</xdr:rowOff>
    </xdr:from>
    <xdr:to>
      <xdr:col>19</xdr:col>
      <xdr:colOff>175260</xdr:colOff>
      <xdr:row>8</xdr:row>
      <xdr:rowOff>0</xdr:rowOff>
    </xdr:to>
    <xdr:sp macro="" textlink="">
      <xdr:nvSpPr>
        <xdr:cNvPr id="51755" name="Line 7"/>
        <xdr:cNvSpPr>
          <a:spLocks noChangeShapeType="1"/>
        </xdr:cNvSpPr>
      </xdr:nvSpPr>
      <xdr:spPr bwMode="auto">
        <a:xfrm flipV="1">
          <a:off x="2994660" y="2529840"/>
          <a:ext cx="1958340" cy="13182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118110</xdr:colOff>
      <xdr:row>12</xdr:row>
      <xdr:rowOff>190500</xdr:rowOff>
    </xdr:from>
    <xdr:to>
      <xdr:col>19</xdr:col>
      <xdr:colOff>47652</xdr:colOff>
      <xdr:row>12</xdr:row>
      <xdr:rowOff>447675</xdr:rowOff>
    </xdr:to>
    <xdr:sp macro="" textlink="">
      <xdr:nvSpPr>
        <xdr:cNvPr id="9" name="AutoShape 8"/>
        <xdr:cNvSpPr>
          <a:spLocks/>
        </xdr:cNvSpPr>
      </xdr:nvSpPr>
      <xdr:spPr bwMode="auto">
        <a:xfrm>
          <a:off x="3562350" y="6381750"/>
          <a:ext cx="8829675" cy="257175"/>
        </a:xfrm>
        <a:prstGeom prst="borderCallout1">
          <a:avLst>
            <a:gd name="adj1" fmla="val 44444"/>
            <a:gd name="adj2" fmla="val -2269"/>
            <a:gd name="adj3" fmla="val 492593"/>
            <a:gd name="adj4" fmla="val -19829"/>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借入先から借りる額（総額）と等しくなるよう記載する。</a:t>
          </a:r>
        </a:p>
      </xdr:txBody>
    </xdr:sp>
    <xdr:clientData/>
  </xdr:twoCellAnchor>
  <xdr:twoCellAnchor>
    <xdr:from>
      <xdr:col>12</xdr:col>
      <xdr:colOff>118110</xdr:colOff>
      <xdr:row>13</xdr:row>
      <xdr:rowOff>180975</xdr:rowOff>
    </xdr:from>
    <xdr:to>
      <xdr:col>24</xdr:col>
      <xdr:colOff>175260</xdr:colOff>
      <xdr:row>13</xdr:row>
      <xdr:rowOff>430586</xdr:rowOff>
    </xdr:to>
    <xdr:sp macro="" textlink="">
      <xdr:nvSpPr>
        <xdr:cNvPr id="10" name="AutoShape 9"/>
        <xdr:cNvSpPr>
          <a:spLocks/>
        </xdr:cNvSpPr>
      </xdr:nvSpPr>
      <xdr:spPr bwMode="auto">
        <a:xfrm>
          <a:off x="7677150" y="7000875"/>
          <a:ext cx="8286750" cy="257175"/>
        </a:xfrm>
        <a:prstGeom prst="borderCallout1">
          <a:avLst>
            <a:gd name="adj1" fmla="val 44444"/>
            <a:gd name="adj2" fmla="val -2338"/>
            <a:gd name="adj3" fmla="val 248148"/>
            <a:gd name="adj4" fmla="val -12866"/>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借入先に返す額（総額）と等しくなるよう記載する。</a:t>
          </a:r>
        </a:p>
      </xdr:txBody>
    </xdr:sp>
    <xdr:clientData/>
  </xdr:twoCellAnchor>
  <xdr:twoCellAnchor>
    <xdr:from>
      <xdr:col>6</xdr:col>
      <xdr:colOff>106680</xdr:colOff>
      <xdr:row>9</xdr:row>
      <xdr:rowOff>342900</xdr:rowOff>
    </xdr:from>
    <xdr:to>
      <xdr:col>19</xdr:col>
      <xdr:colOff>196224</xdr:colOff>
      <xdr:row>10</xdr:row>
      <xdr:rowOff>295275</xdr:rowOff>
    </xdr:to>
    <xdr:sp macro="" textlink="">
      <xdr:nvSpPr>
        <xdr:cNvPr id="11" name="Rectangle 10"/>
        <xdr:cNvSpPr>
          <a:spLocks noChangeArrowheads="1"/>
        </xdr:cNvSpPr>
      </xdr:nvSpPr>
      <xdr:spPr bwMode="auto">
        <a:xfrm>
          <a:off x="3543300" y="4648200"/>
          <a:ext cx="9020175" cy="581025"/>
        </a:xfrm>
        <a:prstGeom prst="rect">
          <a:avLst/>
        </a:prstGeom>
        <a:solidFill>
          <a:srgbClr val="FFFF00"/>
        </a:solidFill>
        <a:ln w="9525" cmpd="dbl">
          <a:solidFill>
            <a:schemeClr val="tx1"/>
          </a:solidFill>
          <a:miter lim="800000"/>
          <a:headEnd/>
          <a:tailEnd/>
        </a:ln>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　縦横の計算に誤りがないか必ず確認してください。</a:t>
          </a:r>
        </a:p>
      </xdr:txBody>
    </xdr:sp>
    <xdr:clientData/>
  </xdr:twoCellAnchor>
  <xdr:twoCellAnchor>
    <xdr:from>
      <xdr:col>18</xdr:col>
      <xdr:colOff>38100</xdr:colOff>
      <xdr:row>1</xdr:row>
      <xdr:rowOff>38101</xdr:rowOff>
    </xdr:from>
    <xdr:to>
      <xdr:col>24</xdr:col>
      <xdr:colOff>234332</xdr:colOff>
      <xdr:row>2</xdr:row>
      <xdr:rowOff>352425</xdr:rowOff>
    </xdr:to>
    <xdr:sp macro="" textlink="">
      <xdr:nvSpPr>
        <xdr:cNvPr id="12" name="AutoShape 11"/>
        <xdr:cNvSpPr>
          <a:spLocks/>
        </xdr:cNvSpPr>
      </xdr:nvSpPr>
      <xdr:spPr bwMode="auto">
        <a:xfrm>
          <a:off x="11696700" y="38101"/>
          <a:ext cx="4333875" cy="485774"/>
        </a:xfrm>
        <a:prstGeom prst="borderCallout1">
          <a:avLst>
            <a:gd name="adj1" fmla="val 32431"/>
            <a:gd name="adj2" fmla="val -4060"/>
            <a:gd name="adj3" fmla="val 72972"/>
            <a:gd name="adj4" fmla="val -12690"/>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今回の整備にあたって借入する償還計画を記載する。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548640</xdr:colOff>
      <xdr:row>3</xdr:row>
      <xdr:rowOff>57150</xdr:rowOff>
    </xdr:from>
    <xdr:to>
      <xdr:col>17</xdr:col>
      <xdr:colOff>68626</xdr:colOff>
      <xdr:row>5</xdr:row>
      <xdr:rowOff>66675</xdr:rowOff>
    </xdr:to>
    <xdr:sp macro="" textlink="">
      <xdr:nvSpPr>
        <xdr:cNvPr id="2" name="AutoShape 1"/>
        <xdr:cNvSpPr>
          <a:spLocks/>
        </xdr:cNvSpPr>
      </xdr:nvSpPr>
      <xdr:spPr bwMode="auto">
        <a:xfrm>
          <a:off x="8153400" y="400050"/>
          <a:ext cx="2895600" cy="352425"/>
        </a:xfrm>
        <a:prstGeom prst="borderCallout1">
          <a:avLst>
            <a:gd name="adj1" fmla="val 42856"/>
            <a:gd name="adj2" fmla="val 102606"/>
            <a:gd name="adj3" fmla="val 3569"/>
            <a:gd name="adj4" fmla="val 112704"/>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既存借入金すべての償還計画を提出する。</a:t>
          </a:r>
        </a:p>
      </xdr:txBody>
    </xdr:sp>
    <xdr:clientData/>
  </xdr:twoCellAnchor>
  <xdr:twoCellAnchor>
    <xdr:from>
      <xdr:col>3</xdr:col>
      <xdr:colOff>118110</xdr:colOff>
      <xdr:row>4</xdr:row>
      <xdr:rowOff>19050</xdr:rowOff>
    </xdr:from>
    <xdr:to>
      <xdr:col>7</xdr:col>
      <xdr:colOff>400003</xdr:colOff>
      <xdr:row>5</xdr:row>
      <xdr:rowOff>123825</xdr:rowOff>
    </xdr:to>
    <xdr:sp macro="" textlink="">
      <xdr:nvSpPr>
        <xdr:cNvPr id="3" name="AutoShape 2"/>
        <xdr:cNvSpPr>
          <a:spLocks/>
        </xdr:cNvSpPr>
      </xdr:nvSpPr>
      <xdr:spPr bwMode="auto">
        <a:xfrm>
          <a:off x="1504950" y="533400"/>
          <a:ext cx="3048000" cy="276225"/>
        </a:xfrm>
        <a:prstGeom prst="borderCallout1">
          <a:avLst>
            <a:gd name="adj1" fmla="val 54546"/>
            <a:gd name="adj2" fmla="val -2454"/>
            <a:gd name="adj3" fmla="val 150000"/>
            <a:gd name="adj4" fmla="val -10125"/>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金融機関・支店名等借入の相手方を記載する。</a:t>
          </a:r>
        </a:p>
      </xdr:txBody>
    </xdr:sp>
    <xdr:clientData/>
  </xdr:twoCellAnchor>
  <xdr:twoCellAnchor>
    <xdr:from>
      <xdr:col>3</xdr:col>
      <xdr:colOff>283845</xdr:colOff>
      <xdr:row>14</xdr:row>
      <xdr:rowOff>163830</xdr:rowOff>
    </xdr:from>
    <xdr:to>
      <xdr:col>7</xdr:col>
      <xdr:colOff>480091</xdr:colOff>
      <xdr:row>16</xdr:row>
      <xdr:rowOff>133368</xdr:rowOff>
    </xdr:to>
    <xdr:sp macro="" textlink="">
      <xdr:nvSpPr>
        <xdr:cNvPr id="4" name="AutoShape 3"/>
        <xdr:cNvSpPr>
          <a:spLocks/>
        </xdr:cNvSpPr>
      </xdr:nvSpPr>
      <xdr:spPr bwMode="auto">
        <a:xfrm>
          <a:off x="1350645" y="3014606"/>
          <a:ext cx="2724293" cy="381915"/>
        </a:xfrm>
        <a:prstGeom prst="borderCallout1">
          <a:avLst>
            <a:gd name="adj1" fmla="val 39389"/>
            <a:gd name="adj2" fmla="val 109"/>
            <a:gd name="adj3" fmla="val -265000"/>
            <a:gd name="adj4" fmla="val -12935"/>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借入の開始から終了までの期間を記載する。</a:t>
          </a:r>
        </a:p>
        <a:p>
          <a:pPr algn="l" rtl="0">
            <a:lnSpc>
              <a:spcPts val="1200"/>
            </a:lnSpc>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（例：令和○○年○月～令和▲▲年▲月）</a:t>
          </a:r>
        </a:p>
      </xdr:txBody>
    </xdr:sp>
    <xdr:clientData/>
  </xdr:twoCellAnchor>
  <xdr:twoCellAnchor>
    <xdr:from>
      <xdr:col>11</xdr:col>
      <xdr:colOff>158115</xdr:colOff>
      <xdr:row>21</xdr:row>
      <xdr:rowOff>74295</xdr:rowOff>
    </xdr:from>
    <xdr:to>
      <xdr:col>12</xdr:col>
      <xdr:colOff>508719</xdr:colOff>
      <xdr:row>23</xdr:row>
      <xdr:rowOff>190568</xdr:rowOff>
    </xdr:to>
    <xdr:sp macro="" textlink="">
      <xdr:nvSpPr>
        <xdr:cNvPr id="5" name="AutoShape 4"/>
        <xdr:cNvSpPr>
          <a:spLocks/>
        </xdr:cNvSpPr>
      </xdr:nvSpPr>
      <xdr:spPr bwMode="auto">
        <a:xfrm>
          <a:off x="7038975" y="3648075"/>
          <a:ext cx="1066800" cy="542925"/>
        </a:xfrm>
        <a:prstGeom prst="borderCallout1">
          <a:avLst>
            <a:gd name="adj1" fmla="val 21051"/>
            <a:gd name="adj2" fmla="val -7338"/>
            <a:gd name="adj3" fmla="val -477194"/>
            <a:gd name="adj4" fmla="val -174310"/>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200"/>
            </a:lnSpc>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借入金額及び利息を一致させる。</a:t>
          </a:r>
        </a:p>
      </xdr:txBody>
    </xdr:sp>
    <xdr:clientData/>
  </xdr:twoCellAnchor>
  <xdr:twoCellAnchor>
    <xdr:from>
      <xdr:col>11</xdr:col>
      <xdr:colOff>388620</xdr:colOff>
      <xdr:row>8</xdr:row>
      <xdr:rowOff>167640</xdr:rowOff>
    </xdr:from>
    <xdr:to>
      <xdr:col>11</xdr:col>
      <xdr:colOff>441960</xdr:colOff>
      <xdr:row>20</xdr:row>
      <xdr:rowOff>144780</xdr:rowOff>
    </xdr:to>
    <xdr:sp macro="" textlink="">
      <xdr:nvSpPr>
        <xdr:cNvPr id="52829" name="Line 5"/>
        <xdr:cNvSpPr>
          <a:spLocks noChangeShapeType="1"/>
        </xdr:cNvSpPr>
      </xdr:nvSpPr>
      <xdr:spPr bwMode="auto">
        <a:xfrm flipH="1" flipV="1">
          <a:off x="6499860" y="1813560"/>
          <a:ext cx="53340" cy="240792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312420</xdr:colOff>
      <xdr:row>23</xdr:row>
      <xdr:rowOff>15240</xdr:rowOff>
    </xdr:from>
    <xdr:to>
      <xdr:col>11</xdr:col>
      <xdr:colOff>76200</xdr:colOff>
      <xdr:row>37</xdr:row>
      <xdr:rowOff>68580</xdr:rowOff>
    </xdr:to>
    <xdr:sp macro="" textlink="">
      <xdr:nvSpPr>
        <xdr:cNvPr id="52830" name="Line 6"/>
        <xdr:cNvSpPr>
          <a:spLocks noChangeShapeType="1"/>
        </xdr:cNvSpPr>
      </xdr:nvSpPr>
      <xdr:spPr bwMode="auto">
        <a:xfrm flipV="1">
          <a:off x="5234940" y="4709160"/>
          <a:ext cx="952500" cy="29337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403860</xdr:colOff>
      <xdr:row>24</xdr:row>
      <xdr:rowOff>68580</xdr:rowOff>
    </xdr:from>
    <xdr:to>
      <xdr:col>11</xdr:col>
      <xdr:colOff>457200</xdr:colOff>
      <xdr:row>37</xdr:row>
      <xdr:rowOff>83820</xdr:rowOff>
    </xdr:to>
    <xdr:sp macro="" textlink="">
      <xdr:nvSpPr>
        <xdr:cNvPr id="52831" name="Line 7"/>
        <xdr:cNvSpPr>
          <a:spLocks noChangeShapeType="1"/>
        </xdr:cNvSpPr>
      </xdr:nvSpPr>
      <xdr:spPr bwMode="auto">
        <a:xfrm flipV="1">
          <a:off x="5920740" y="4968240"/>
          <a:ext cx="647700" cy="26898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352317</xdr:colOff>
      <xdr:row>19</xdr:row>
      <xdr:rowOff>104775</xdr:rowOff>
    </xdr:from>
    <xdr:to>
      <xdr:col>6</xdr:col>
      <xdr:colOff>500939</xdr:colOff>
      <xdr:row>20</xdr:row>
      <xdr:rowOff>133350</xdr:rowOff>
    </xdr:to>
    <xdr:sp macro="" textlink="">
      <xdr:nvSpPr>
        <xdr:cNvPr id="9" name="AutoShape 8"/>
        <xdr:cNvSpPr>
          <a:spLocks/>
        </xdr:cNvSpPr>
      </xdr:nvSpPr>
      <xdr:spPr bwMode="auto">
        <a:xfrm>
          <a:off x="1419117" y="3986493"/>
          <a:ext cx="2084998" cy="234763"/>
        </a:xfrm>
        <a:prstGeom prst="borderCallout1">
          <a:avLst>
            <a:gd name="adj1" fmla="val 55637"/>
            <a:gd name="adj2" fmla="val 148"/>
            <a:gd name="adj3" fmla="val -592000"/>
            <a:gd name="adj4" fmla="val -22634"/>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補助協議申請時点から記載する。</a:t>
          </a:r>
        </a:p>
      </xdr:txBody>
    </xdr:sp>
    <xdr:clientData/>
  </xdr:twoCellAnchor>
  <xdr:twoCellAnchor>
    <xdr:from>
      <xdr:col>15</xdr:col>
      <xdr:colOff>78105</xdr:colOff>
      <xdr:row>20</xdr:row>
      <xdr:rowOff>1905</xdr:rowOff>
    </xdr:from>
    <xdr:to>
      <xdr:col>17</xdr:col>
      <xdr:colOff>148615</xdr:colOff>
      <xdr:row>21</xdr:row>
      <xdr:rowOff>64913</xdr:rowOff>
    </xdr:to>
    <xdr:sp macro="" textlink="">
      <xdr:nvSpPr>
        <xdr:cNvPr id="10" name="AutoShape 9"/>
        <xdr:cNvSpPr>
          <a:spLocks/>
        </xdr:cNvSpPr>
      </xdr:nvSpPr>
      <xdr:spPr bwMode="auto">
        <a:xfrm>
          <a:off x="9686925" y="3381375"/>
          <a:ext cx="1457325" cy="257175"/>
        </a:xfrm>
        <a:prstGeom prst="borderCallout1">
          <a:avLst>
            <a:gd name="adj1" fmla="val 44444"/>
            <a:gd name="adj2" fmla="val 105407"/>
            <a:gd name="adj3" fmla="val -918519"/>
            <a:gd name="adj4" fmla="val 150676"/>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数値を一致させる。</a:t>
          </a:r>
        </a:p>
      </xdr:txBody>
    </xdr:sp>
    <xdr:clientData/>
  </xdr:twoCellAnchor>
  <xdr:twoCellAnchor>
    <xdr:from>
      <xdr:col>17</xdr:col>
      <xdr:colOff>236220</xdr:colOff>
      <xdr:row>20</xdr:row>
      <xdr:rowOff>198120</xdr:rowOff>
    </xdr:from>
    <xdr:to>
      <xdr:col>18</xdr:col>
      <xdr:colOff>815340</xdr:colOff>
      <xdr:row>37</xdr:row>
      <xdr:rowOff>83820</xdr:rowOff>
    </xdr:to>
    <xdr:sp macro="" textlink="">
      <xdr:nvSpPr>
        <xdr:cNvPr id="52834" name="Line 10"/>
        <xdr:cNvSpPr>
          <a:spLocks noChangeShapeType="1"/>
        </xdr:cNvSpPr>
      </xdr:nvSpPr>
      <xdr:spPr bwMode="auto">
        <a:xfrm>
          <a:off x="10066020" y="4274820"/>
          <a:ext cx="1173480" cy="338328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106680</xdr:colOff>
      <xdr:row>6</xdr:row>
      <xdr:rowOff>104775</xdr:rowOff>
    </xdr:from>
    <xdr:to>
      <xdr:col>7</xdr:col>
      <xdr:colOff>440183</xdr:colOff>
      <xdr:row>7</xdr:row>
      <xdr:rowOff>285750</xdr:rowOff>
    </xdr:to>
    <xdr:sp macro="" textlink="">
      <xdr:nvSpPr>
        <xdr:cNvPr id="12" name="AutoShape 11"/>
        <xdr:cNvSpPr>
          <a:spLocks/>
        </xdr:cNvSpPr>
      </xdr:nvSpPr>
      <xdr:spPr bwMode="auto">
        <a:xfrm>
          <a:off x="2171700" y="962025"/>
          <a:ext cx="2428875" cy="238125"/>
        </a:xfrm>
        <a:prstGeom prst="borderCallout1">
          <a:avLst>
            <a:gd name="adj1" fmla="val 30000"/>
            <a:gd name="adj2" fmla="val -3227"/>
            <a:gd name="adj3" fmla="val 137500"/>
            <a:gd name="adj4" fmla="val -41532"/>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200"/>
            </a:lnSpc>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補助協議申請時点のおける借入残額（利息も同様。）を記載する。</a:t>
          </a:r>
        </a:p>
      </xdr:txBody>
    </xdr:sp>
    <xdr:clientData/>
  </xdr:twoCellAnchor>
  <xdr:twoCellAnchor>
    <xdr:from>
      <xdr:col>3</xdr:col>
      <xdr:colOff>527685</xdr:colOff>
      <xdr:row>25</xdr:row>
      <xdr:rowOff>64770</xdr:rowOff>
    </xdr:from>
    <xdr:to>
      <xdr:col>8</xdr:col>
      <xdr:colOff>481976</xdr:colOff>
      <xdr:row>28</xdr:row>
      <xdr:rowOff>9532</xdr:rowOff>
    </xdr:to>
    <xdr:sp macro="" textlink="">
      <xdr:nvSpPr>
        <xdr:cNvPr id="13" name="Rectangle 12"/>
        <xdr:cNvSpPr>
          <a:spLocks noChangeArrowheads="1"/>
        </xdr:cNvSpPr>
      </xdr:nvSpPr>
      <xdr:spPr bwMode="auto">
        <a:xfrm>
          <a:off x="1952625" y="4476750"/>
          <a:ext cx="3390900" cy="581025"/>
        </a:xfrm>
        <a:prstGeom prst="rect">
          <a:avLst/>
        </a:prstGeom>
        <a:solidFill>
          <a:srgbClr val="FFFF00"/>
        </a:solidFill>
        <a:ln w="9525" cmpd="dbl">
          <a:solidFill>
            <a:schemeClr val="tx1"/>
          </a:solidFill>
          <a:miter lim="800000"/>
          <a:headEnd/>
          <a:tailEnd/>
        </a:ln>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　縦横の計算に誤りがないか必ず確認してください。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435292</xdr:colOff>
      <xdr:row>0</xdr:row>
      <xdr:rowOff>119063</xdr:rowOff>
    </xdr:from>
    <xdr:to>
      <xdr:col>7</xdr:col>
      <xdr:colOff>74040</xdr:colOff>
      <xdr:row>1</xdr:row>
      <xdr:rowOff>205219</xdr:rowOff>
    </xdr:to>
    <xdr:sp macro="" textlink="">
      <xdr:nvSpPr>
        <xdr:cNvPr id="2" name="AutoShape 1"/>
        <xdr:cNvSpPr>
          <a:spLocks/>
        </xdr:cNvSpPr>
      </xdr:nvSpPr>
      <xdr:spPr bwMode="auto">
        <a:xfrm>
          <a:off x="2538412" y="119063"/>
          <a:ext cx="1665768" cy="362381"/>
        </a:xfrm>
        <a:prstGeom prst="borderCallout1">
          <a:avLst>
            <a:gd name="adj1" fmla="val 54546"/>
            <a:gd name="adj2" fmla="val -3542"/>
            <a:gd name="adj3" fmla="val 161976"/>
            <a:gd name="adj4" fmla="val -8057"/>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en-US" altLang="ja-JP" sz="1100" b="0" i="0" u="none" strike="noStrike" baseline="0">
              <a:solidFill>
                <a:srgbClr val="000000"/>
              </a:solidFill>
              <a:latin typeface="ＭＳ Ｐゴシック" panose="020B0600070205080204" pitchFamily="50" charset="-128"/>
              <a:ea typeface="ＭＳ Ｐゴシック" panose="020B0600070205080204" pitchFamily="50" charset="-128"/>
            </a:rPr>
            <a:t>1-1</a:t>
          </a: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と同じ施設名を記載する。</a:t>
          </a:r>
        </a:p>
      </xdr:txBody>
    </xdr:sp>
    <xdr:clientData/>
  </xdr:twoCellAnchor>
  <xdr:twoCellAnchor>
    <xdr:from>
      <xdr:col>10</xdr:col>
      <xdr:colOff>347662</xdr:colOff>
      <xdr:row>0</xdr:row>
      <xdr:rowOff>273369</xdr:rowOff>
    </xdr:from>
    <xdr:to>
      <xdr:col>13</xdr:col>
      <xdr:colOff>112485</xdr:colOff>
      <xdr:row>2</xdr:row>
      <xdr:rowOff>91010</xdr:rowOff>
    </xdr:to>
    <xdr:sp macro="" textlink="">
      <xdr:nvSpPr>
        <xdr:cNvPr id="3" name="AutoShape 2"/>
        <xdr:cNvSpPr>
          <a:spLocks/>
        </xdr:cNvSpPr>
      </xdr:nvSpPr>
      <xdr:spPr bwMode="auto">
        <a:xfrm>
          <a:off x="6557962" y="280989"/>
          <a:ext cx="1799391" cy="362381"/>
        </a:xfrm>
        <a:prstGeom prst="borderCallout1">
          <a:avLst>
            <a:gd name="adj1" fmla="val 54546"/>
            <a:gd name="adj2" fmla="val -3347"/>
            <a:gd name="adj3" fmla="val 109093"/>
            <a:gd name="adj4" fmla="val -16736"/>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defRPr sz="1000"/>
          </a:pPr>
          <a:r>
            <a:rPr lang="en-US" altLang="ja-JP" sz="1100" b="0" i="0" u="none" strike="noStrike" baseline="0">
              <a:solidFill>
                <a:srgbClr val="000000"/>
              </a:solidFill>
              <a:latin typeface="ＭＳ Ｐゴシック" panose="020B0600070205080204" pitchFamily="50" charset="-128"/>
              <a:ea typeface="ＭＳ Ｐゴシック" panose="020B0600070205080204" pitchFamily="50" charset="-128"/>
            </a:rPr>
            <a:t>1-1</a:t>
          </a: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と同じ施設種別を記載する。</a:t>
          </a:r>
        </a:p>
      </xdr:txBody>
    </xdr:sp>
    <xdr:clientData/>
  </xdr:twoCellAnchor>
  <xdr:twoCellAnchor>
    <xdr:from>
      <xdr:col>6</xdr:col>
      <xdr:colOff>160972</xdr:colOff>
      <xdr:row>15</xdr:row>
      <xdr:rowOff>302419</xdr:rowOff>
    </xdr:from>
    <xdr:to>
      <xdr:col>10</xdr:col>
      <xdr:colOff>223928</xdr:colOff>
      <xdr:row>17</xdr:row>
      <xdr:rowOff>150614</xdr:rowOff>
    </xdr:to>
    <xdr:sp macro="" textlink="">
      <xdr:nvSpPr>
        <xdr:cNvPr id="5" name="Rectangle 4"/>
        <xdr:cNvSpPr>
          <a:spLocks noChangeArrowheads="1"/>
        </xdr:cNvSpPr>
      </xdr:nvSpPr>
      <xdr:spPr bwMode="auto">
        <a:xfrm>
          <a:off x="4974431" y="5017294"/>
          <a:ext cx="3690063" cy="531019"/>
        </a:xfrm>
        <a:prstGeom prst="rect">
          <a:avLst/>
        </a:prstGeom>
        <a:solidFill>
          <a:srgbClr val="FFFF00"/>
        </a:solidFill>
        <a:ln w="9525" cmpd="dbl">
          <a:solidFill>
            <a:schemeClr val="tx1"/>
          </a:solidFill>
          <a:miter lim="800000"/>
          <a:headEnd/>
          <a:tailEnd/>
        </a:ln>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　縦横の計算に誤りがないか必ず確認してください。</a:t>
          </a:r>
        </a:p>
      </xdr:txBody>
    </xdr:sp>
    <xdr:clientData/>
  </xdr:twoCellAnchor>
  <xdr:twoCellAnchor>
    <xdr:from>
      <xdr:col>5</xdr:col>
      <xdr:colOff>280511</xdr:colOff>
      <xdr:row>8</xdr:row>
      <xdr:rowOff>12382</xdr:rowOff>
    </xdr:from>
    <xdr:to>
      <xdr:col>10</xdr:col>
      <xdr:colOff>770774</xdr:colOff>
      <xdr:row>9</xdr:row>
      <xdr:rowOff>17318</xdr:rowOff>
    </xdr:to>
    <xdr:sp macro="" textlink="">
      <xdr:nvSpPr>
        <xdr:cNvPr id="6" name="Rectangle 5"/>
        <xdr:cNvSpPr>
          <a:spLocks noChangeArrowheads="1"/>
        </xdr:cNvSpPr>
      </xdr:nvSpPr>
      <xdr:spPr bwMode="auto">
        <a:xfrm>
          <a:off x="4023836" y="2317432"/>
          <a:ext cx="4586013" cy="347836"/>
        </a:xfrm>
        <a:prstGeom prst="rect">
          <a:avLst/>
        </a:prstGeom>
        <a:solidFill>
          <a:srgbClr val="FFFF00"/>
        </a:solidFill>
        <a:ln w="9525" cmpd="dbl">
          <a:solidFill>
            <a:schemeClr val="tx1"/>
          </a:solidFill>
          <a:miter lim="800000"/>
          <a:headEnd/>
          <a:tailEnd/>
        </a:ln>
      </xdr:spPr>
      <xdr:txBody>
        <a:bodyPr vertOverflow="clip" wrap="square" lIns="27432" tIns="18288" rIns="0" bIns="18288" anchor="ctr" upright="1"/>
        <a:lstStyle/>
        <a:p>
          <a:pPr algn="l" rtl="0">
            <a:lnSpc>
              <a:spcPts val="1200"/>
            </a:lnSpc>
            <a:defRPr sz="1000"/>
          </a:pP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　</a:t>
          </a:r>
          <a:r>
            <a:rPr lang="ja-JP" altLang="en-US" sz="1100" b="1" i="0" u="none" strike="noStrike" baseline="0">
              <a:solidFill>
                <a:srgbClr val="000000"/>
              </a:solidFill>
              <a:latin typeface="ＭＳ Ｐゴシック" panose="020B0600070205080204" pitchFamily="50" charset="-128"/>
              <a:ea typeface="ＭＳ Ｐゴシック" panose="020B0600070205080204" pitchFamily="50" charset="-128"/>
            </a:rPr>
            <a:t>算出にあたっては、稼働率も加味するなど現実的な数値としてください。</a:t>
          </a:r>
        </a:p>
      </xdr:txBody>
    </xdr:sp>
    <xdr:clientData/>
  </xdr:twoCellAnchor>
  <xdr:twoCellAnchor>
    <xdr:from>
      <xdr:col>11</xdr:col>
      <xdr:colOff>290513</xdr:colOff>
      <xdr:row>12</xdr:row>
      <xdr:rowOff>19049</xdr:rowOff>
    </xdr:from>
    <xdr:to>
      <xdr:col>14</xdr:col>
      <xdr:colOff>1120483</xdr:colOff>
      <xdr:row>14</xdr:row>
      <xdr:rowOff>48486</xdr:rowOff>
    </xdr:to>
    <xdr:sp macro="" textlink="">
      <xdr:nvSpPr>
        <xdr:cNvPr id="7" name="AutoShape 2"/>
        <xdr:cNvSpPr>
          <a:spLocks/>
        </xdr:cNvSpPr>
      </xdr:nvSpPr>
      <xdr:spPr bwMode="auto">
        <a:xfrm>
          <a:off x="7186613" y="3695699"/>
          <a:ext cx="2416968" cy="715237"/>
        </a:xfrm>
        <a:prstGeom prst="borderCallout1">
          <a:avLst>
            <a:gd name="adj1" fmla="val -3091"/>
            <a:gd name="adj2" fmla="val 29603"/>
            <a:gd name="adj3" fmla="val -59180"/>
            <a:gd name="adj4" fmla="val 68064"/>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必要に応じて備考欄を書き換えてください。（記載例はグループホームについて記載しております。）</a:t>
          </a:r>
        </a:p>
      </xdr:txBody>
    </xdr:sp>
    <xdr:clientData/>
  </xdr:twoCellAnchor>
  <xdr:twoCellAnchor>
    <xdr:from>
      <xdr:col>4</xdr:col>
      <xdr:colOff>267176</xdr:colOff>
      <xdr:row>17</xdr:row>
      <xdr:rowOff>285750</xdr:rowOff>
    </xdr:from>
    <xdr:to>
      <xdr:col>8</xdr:col>
      <xdr:colOff>330132</xdr:colOff>
      <xdr:row>19</xdr:row>
      <xdr:rowOff>126207</xdr:rowOff>
    </xdr:to>
    <xdr:sp macro="" textlink="">
      <xdr:nvSpPr>
        <xdr:cNvPr id="9" name="Rectangle 4"/>
        <xdr:cNvSpPr>
          <a:spLocks noChangeArrowheads="1"/>
        </xdr:cNvSpPr>
      </xdr:nvSpPr>
      <xdr:spPr bwMode="auto">
        <a:xfrm>
          <a:off x="3286125" y="5691188"/>
          <a:ext cx="3690063" cy="531019"/>
        </a:xfrm>
        <a:prstGeom prst="rect">
          <a:avLst/>
        </a:prstGeom>
        <a:solidFill>
          <a:srgbClr val="FFFF00"/>
        </a:solidFill>
        <a:ln w="9525" cmpd="dbl">
          <a:solidFill>
            <a:schemeClr val="tx1"/>
          </a:solidFill>
          <a:miter lim="800000"/>
          <a:headEnd/>
          <a:tailEnd/>
        </a:ln>
      </xdr:spPr>
      <xdr:txBody>
        <a:bodyPr vertOverflow="clip" wrap="square" lIns="27432" tIns="18288" rIns="0" bIns="18288" anchor="ctr" upright="1"/>
        <a:lstStyle/>
        <a:p>
          <a:pPr algn="ctr" rtl="0">
            <a:defRPr sz="1000"/>
          </a:pP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　２か月分の運営費　</a:t>
          </a:r>
          <a:r>
            <a:rPr lang="en-US" altLang="ja-JP" sz="1100" b="0" i="0" u="none" strike="noStrike" baseline="0">
              <a:solidFill>
                <a:srgbClr val="000000"/>
              </a:solidFill>
              <a:latin typeface="ＭＳ Ｐゴシック" panose="020B0600070205080204" pitchFamily="50" charset="-128"/>
              <a:ea typeface="ＭＳ Ｐゴシック" panose="020B0600070205080204" pitchFamily="50" charset="-128"/>
            </a:rPr>
            <a:t>18,563</a:t>
          </a: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千円</a:t>
          </a:r>
          <a:r>
            <a:rPr lang="en-US" altLang="ja-JP" sz="1100" b="0" i="0" u="none" strike="noStrike" baseline="0">
              <a:solidFill>
                <a:srgbClr val="000000"/>
              </a:solidFill>
              <a:latin typeface="ＭＳ Ｐゴシック" panose="020B0600070205080204" pitchFamily="50" charset="-128"/>
              <a:ea typeface="ＭＳ Ｐゴシック" panose="020B0600070205080204" pitchFamily="50" charset="-128"/>
            </a:rPr>
            <a:t>×2/12</a:t>
          </a: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a:t>
          </a:r>
          <a:r>
            <a:rPr lang="en-US" altLang="ja-JP" sz="1100" b="0" i="0" u="none" strike="noStrike" baseline="0">
              <a:solidFill>
                <a:srgbClr val="000000"/>
              </a:solidFill>
              <a:latin typeface="ＭＳ Ｐゴシック" panose="020B0600070205080204" pitchFamily="50" charset="-128"/>
              <a:ea typeface="ＭＳ Ｐゴシック" panose="020B0600070205080204" pitchFamily="50" charset="-128"/>
            </a:rPr>
            <a:t>3,094</a:t>
          </a: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千円</a:t>
          </a:r>
        </a:p>
      </xdr:txBody>
    </xdr:sp>
    <xdr:clientData/>
  </xdr:twoCellAnchor>
  <xdr:twoCellAnchor>
    <xdr:from>
      <xdr:col>3</xdr:col>
      <xdr:colOff>586264</xdr:colOff>
      <xdr:row>18</xdr:row>
      <xdr:rowOff>205979</xdr:rowOff>
    </xdr:from>
    <xdr:to>
      <xdr:col>4</xdr:col>
      <xdr:colOff>267573</xdr:colOff>
      <xdr:row>19</xdr:row>
      <xdr:rowOff>35719</xdr:rowOff>
    </xdr:to>
    <xdr:cxnSp macro="">
      <xdr:nvCxnSpPr>
        <xdr:cNvPr id="11" name="直線コネクタ 10"/>
        <xdr:cNvCxnSpPr>
          <a:endCxn id="9" idx="1"/>
        </xdr:cNvCxnSpPr>
      </xdr:nvCxnSpPr>
      <xdr:spPr>
        <a:xfrm flipV="1">
          <a:off x="2738438" y="5956698"/>
          <a:ext cx="547687" cy="17502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8.98.11\&#23621;&#20303;&#25903;&#25588;&#35506;\Users\T10N05763\Local%20Settings\Temporary%20Internet%20Files\Low\Content.IE5\4XY0BILN\&#23601;&#21172;&#31227;&#34892;&#25903;&#25588;&#30003;&#35531;&#26360;&#26360;&#39006;%20(version%2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22\&#20849;&#26377;\WINDOWS\&#65411;&#65438;&#65405;&#65400;&#65412;&#65391;&#65420;&#65439;\&#12510;&#12491;&#12517;&#12450;&#12523;&#29992;\&#26032;&#12375;&#12356;&#12501;&#12457;&#12523;&#12480;\&#23601;&#21172;&#31227;&#34892;&#25903;&#25588;&#30003;&#35531;&#26360;&#26360;&#39006;%20(version%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8.11\&#23621;&#20303;&#25903;&#25588;&#35506;\Users\T10N08960\Desktop\&#35036;&#21161;&#21332;&#35696;&#25552;&#20986;&#26360;&#39006;&#19968;&#35239;&#12539;&#21508;&#31278;&#27096;&#2433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v1417\&#26045;&#35373;&#31119;&#31049;&#35506;\Users\T10N05763\Local%20Settings\Temporary%20Internet%20Files\Low\Content.IE5\4XY0BILN\&#23601;&#21172;&#31227;&#34892;&#25903;&#25588;&#30003;&#35531;&#26360;&#26360;&#39006;%20(version%2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v1417\&#26045;&#35373;&#31119;&#31049;&#35506;\Users\T10N00516\Local%20Settings\Temporary%20Internet%20Files\Low\Content.IE5\XF7XVOQW\10.1.5&#23601;&#21172;&#32153;&#32154;&#27096;&#24335;23&#22793;&#26356;\&#23601;&#21172;&#31227;&#34892;&#25903;&#25588;&#30003;&#35531;&#26360;&#26360;&#39006;%20(version%2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v0422\&#20849;&#26377;\10&#26376;&#27096;&#24335;\&#26032;&#27096;&#24335;\&#20184;&#34920;11&#20197;&#3847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就労移行支援"/>
      <sheetName val="第１号様式"/>
      <sheetName val="別紙"/>
      <sheetName val="付表１１"/>
      <sheetName val="付表１１－２"/>
      <sheetName val="様式第5号　加算に係る届出書"/>
      <sheetName val="別紙１　総括表"/>
      <sheetName val="別紙2勤務体制一覧表 "/>
      <sheetName val="別紙5 福祉専門職員"/>
      <sheetName val="別紙6食事提供体制栄養管理体制加算"/>
      <sheetName val="別紙8視覚聴覚"/>
      <sheetName val="別紙16 地域移行・通勤者"/>
      <sheetName val="別紙17　短期入所"/>
      <sheetName val="別紙19 就労移行支援"/>
      <sheetName val="別紙19 就労移行支援 (記載例)"/>
      <sheetName val="利用日数届出書"/>
      <sheetName val="利用日数管理票"/>
      <sheetName val="参２設備・備品一覧表"/>
      <sheetName val="参３管理者経歴書"/>
      <sheetName val="参３サビ管経歴書"/>
      <sheetName val="参４実務経験証明書"/>
      <sheetName val="参５実務経験見込証明書"/>
      <sheetName val="参６苦情解決"/>
      <sheetName val="参７主たる対象者"/>
      <sheetName val="別紙２勤務体制一覧表"/>
      <sheetName val="参協力医療機関"/>
      <sheetName val="参８誓約書"/>
      <sheetName val="参９役員等名簿"/>
      <sheetName val="事業開始届"/>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就労移行支援"/>
      <sheetName val="第１号様式"/>
      <sheetName val="別紙"/>
      <sheetName val="付表１１"/>
      <sheetName val="付表１１－２"/>
      <sheetName val="様式第5号　加算に係る届出書"/>
      <sheetName val="別紙１　総括表"/>
      <sheetName val="別紙2勤務体制一覧表 "/>
      <sheetName val="別紙5 福祉専門職員"/>
      <sheetName val="別紙6食事提供体制栄養管理体制加算"/>
      <sheetName val="別紙8視覚聴覚"/>
      <sheetName val="別紙16 地域移行・通勤者"/>
      <sheetName val="別紙17　短期入所"/>
      <sheetName val="別紙19 就労移行支援"/>
      <sheetName val="別紙19 就労移行支援 (記載例)"/>
      <sheetName val="利用日数届出書"/>
      <sheetName val="利用日数管理票"/>
      <sheetName val="参２設備・備品一覧表"/>
      <sheetName val="参３管理者経歴書"/>
      <sheetName val="参３サビ管経歴書"/>
      <sheetName val="参４実務経験証明書"/>
      <sheetName val="参５実務経験見込証明書"/>
      <sheetName val="参６苦情解決"/>
      <sheetName val="参７主たる対象者"/>
      <sheetName val="別紙２勤務体制一覧表"/>
      <sheetName val="参協力医療機関"/>
      <sheetName val="参８誓約書"/>
      <sheetName val="参９役員等名簿"/>
      <sheetName val="事業開始届"/>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提出書類一覧"/>
      <sheetName val="提出書類一覧（ＧＨｵｰﾅｰ改修型）"/>
      <sheetName val="算出内訳"/>
      <sheetName val="事業計画"/>
      <sheetName val="誓約書"/>
      <sheetName val="資金計画 (事業別)"/>
      <sheetName val="借入金償還計画"/>
      <sheetName val="累積借入金返済計画表"/>
      <sheetName val="収支シミュレーション"/>
      <sheetName val="耐震化に関する調査票"/>
      <sheetName val="（オーナー改修型）事業参入理由書・誓約書"/>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就労移行支援"/>
      <sheetName val="第１号様式"/>
      <sheetName val="別紙"/>
      <sheetName val="付表１１"/>
      <sheetName val="付表１１－２"/>
      <sheetName val="様式第5号　加算に係る届出書"/>
      <sheetName val="別紙１　総括表"/>
      <sheetName val="別紙2勤務体制一覧表 "/>
      <sheetName val="別紙5 福祉専門職員"/>
      <sheetName val="別紙6食事提供体制栄養管理体制加算"/>
      <sheetName val="別紙8視覚聴覚"/>
      <sheetName val="別紙16 地域移行・通勤者"/>
      <sheetName val="別紙17　短期入所"/>
      <sheetName val="別紙19 就労移行支援"/>
      <sheetName val="別紙19 就労移行支援 (記載例)"/>
      <sheetName val="利用日数届出書"/>
      <sheetName val="利用日数管理票"/>
      <sheetName val="参２設備・備品一覧表"/>
      <sheetName val="参３管理者経歴書"/>
      <sheetName val="参３サビ管経歴書"/>
      <sheetName val="参４実務経験証明書"/>
      <sheetName val="参５実務経験見込証明書"/>
      <sheetName val="参６苦情解決"/>
      <sheetName val="参７主たる対象者"/>
      <sheetName val="別紙２勤務体制一覧表"/>
      <sheetName val="参協力医療機関"/>
      <sheetName val="参８誓約書"/>
      <sheetName val="参９役員等名簿"/>
      <sheetName val="事業開始届"/>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就労移行支援"/>
      <sheetName val="第１号様式"/>
      <sheetName val="別紙"/>
      <sheetName val="付表１１"/>
      <sheetName val="付表１１－２"/>
      <sheetName val="様式第5号　加算に係る届出書"/>
      <sheetName val="別紙１　総括表"/>
      <sheetName val="別紙2勤務体制一覧表 "/>
      <sheetName val="別紙5 福祉専門職員"/>
      <sheetName val="別紙6食事提供体制栄養管理体制加算"/>
      <sheetName val="別紙8視覚聴覚"/>
      <sheetName val="別紙16 地域移行・通勤者"/>
      <sheetName val="別紙17　短期入所"/>
      <sheetName val="別紙19 就労移行支援"/>
      <sheetName val="別紙19 就労移行支援 (記載例)"/>
      <sheetName val="利用日数届出書"/>
      <sheetName val="利用日数管理票"/>
      <sheetName val="参２設備・備品一覧表"/>
      <sheetName val="参３管理者経歴書"/>
      <sheetName val="参３サビ管経歴書"/>
      <sheetName val="参４実務経験証明書"/>
      <sheetName val="参５実務経験見込証明書"/>
      <sheetName val="参６苦情解決"/>
      <sheetName val="参７主たる対象者"/>
      <sheetName val="別紙２勤務体制一覧表"/>
      <sheetName val="参協力医療機関"/>
      <sheetName val="参８誓約書"/>
      <sheetName val="参９役員等名簿"/>
      <sheetName val="事業開始届"/>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付表１１"/>
      <sheetName val="付表１１【記載例】"/>
      <sheetName val="付表１１－２"/>
      <sheetName val="付表１２"/>
      <sheetName val="付表１２【記載例】"/>
      <sheetName val="付表１２－２ "/>
      <sheetName val="付表１３その１"/>
      <sheetName val="付表１３その１【記載例】"/>
      <sheetName val="付表１３その２"/>
      <sheetName val="付表１３その２【記載例】"/>
      <sheetName val="付表１４"/>
      <sheetName val="付表１４【記載例】"/>
      <sheetName val="様式第２号"/>
      <sheetName val="様式第２号【記載例】"/>
      <sheetName val="様式第３号"/>
      <sheetName val="様式第３号【記載例】"/>
      <sheetName val="様式第４号"/>
      <sheetName val="様式第４号【記載例】"/>
      <sheetName val="窓口"/>
      <sheetName val="サービス別　提出書類一覧"/>
      <sheetName val="様式の種類"/>
      <sheetName val="人員配置区分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00"/>
        </a:solidFill>
        <a:ln w="9525">
          <a:solidFill>
            <a:schemeClr val="tx1"/>
          </a:solidFill>
          <a:miter lim="800000"/>
          <a:headEnd/>
          <a:tailEnd/>
        </a:ln>
      </a:spPr>
      <a:bodyPr vertOverflow="clip" wrap="square" lIns="74295" tIns="8890" rIns="74295" bIns="8890" anchor="ctr" upright="1"/>
      <a:lstStyle>
        <a:defPPr algn="l" rtl="0">
          <a:lnSpc>
            <a:spcPts val="1200"/>
          </a:lnSpc>
          <a:defRPr sz="1050" b="0" i="0" u="none" strike="noStrike" baseline="0">
            <a:solidFill>
              <a:srgbClr val="000000"/>
            </a:solidFill>
            <a:latin typeface="ＭＳ Ｐゴシック" panose="020B0600070205080204" pitchFamily="50" charset="-128"/>
            <a:ea typeface="ＭＳ Ｐゴシック" panose="020B0600070205080204" pitchFamily="50" charset="-128"/>
          </a:defRPr>
        </a:defP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37"/>
  <sheetViews>
    <sheetView tabSelected="1" zoomScaleNormal="100" zoomScaleSheetLayoutView="100" workbookViewId="0">
      <selection sqref="A1:B1"/>
    </sheetView>
  </sheetViews>
  <sheetFormatPr defaultColWidth="9" defaultRowHeight="13.5" customHeight="1" x14ac:dyDescent="0.2"/>
  <cols>
    <col min="1" max="1" width="3.88671875" style="264" customWidth="1"/>
    <col min="2" max="2" width="4" style="264" customWidth="1"/>
    <col min="3" max="3" width="12.6640625" style="264" customWidth="1"/>
    <col min="4" max="4" width="20.21875" style="264" customWidth="1"/>
    <col min="5" max="8" width="15.6640625" style="264" customWidth="1"/>
    <col min="9" max="16384" width="9" style="264"/>
  </cols>
  <sheetData>
    <row r="1" spans="1:8" ht="13.5" customHeight="1" x14ac:dyDescent="0.2">
      <c r="A1" s="407" t="s">
        <v>134</v>
      </c>
      <c r="B1" s="406"/>
      <c r="C1" s="405"/>
      <c r="D1" s="405"/>
    </row>
    <row r="2" spans="1:8" ht="20.100000000000001" customHeight="1" x14ac:dyDescent="0.2">
      <c r="A2" s="404" t="s">
        <v>133</v>
      </c>
      <c r="B2" s="404"/>
      <c r="C2" s="404"/>
      <c r="D2" s="404"/>
      <c r="E2" s="404"/>
      <c r="F2" s="404"/>
      <c r="G2" s="404"/>
      <c r="H2" s="404"/>
    </row>
    <row r="3" spans="1:8" ht="7.5" customHeight="1" thickBot="1" x14ac:dyDescent="0.25">
      <c r="A3" s="403"/>
      <c r="B3" s="403"/>
      <c r="C3" s="403"/>
      <c r="D3" s="403"/>
      <c r="E3" s="403"/>
      <c r="F3" s="403"/>
      <c r="G3" s="403"/>
      <c r="H3" s="402"/>
    </row>
    <row r="4" spans="1:8" ht="30" customHeight="1" thickBot="1" x14ac:dyDescent="0.25">
      <c r="A4" s="401" t="s">
        <v>132</v>
      </c>
      <c r="B4" s="400"/>
      <c r="C4" s="399"/>
      <c r="D4" s="398"/>
      <c r="E4" s="397"/>
      <c r="F4" s="396" t="s">
        <v>131</v>
      </c>
      <c r="G4" s="395" t="s">
        <v>130</v>
      </c>
      <c r="H4" s="394"/>
    </row>
    <row r="5" spans="1:8" ht="27" customHeight="1" thickBot="1" x14ac:dyDescent="0.25">
      <c r="A5" s="393"/>
      <c r="B5" s="392"/>
      <c r="C5" s="392"/>
      <c r="D5" s="392"/>
      <c r="E5" s="391"/>
      <c r="F5" s="391"/>
      <c r="G5" s="391"/>
      <c r="H5" s="390" t="s">
        <v>129</v>
      </c>
    </row>
    <row r="6" spans="1:8" ht="15" customHeight="1" x14ac:dyDescent="0.2">
      <c r="A6" s="389"/>
      <c r="B6" s="388"/>
      <c r="C6" s="388"/>
      <c r="D6" s="387"/>
      <c r="E6" s="386" t="s">
        <v>1</v>
      </c>
      <c r="F6" s="385"/>
      <c r="G6" s="385"/>
      <c r="H6" s="384"/>
    </row>
    <row r="7" spans="1:8" ht="15" customHeight="1" x14ac:dyDescent="0.2">
      <c r="A7" s="383"/>
      <c r="B7" s="382"/>
      <c r="C7" s="382"/>
      <c r="D7" s="381"/>
      <c r="E7" s="380"/>
      <c r="F7" s="379" t="s">
        <v>128</v>
      </c>
      <c r="G7" s="378"/>
      <c r="H7" s="377"/>
    </row>
    <row r="8" spans="1:8" ht="30" customHeight="1" thickBot="1" x14ac:dyDescent="0.25">
      <c r="A8" s="376"/>
      <c r="B8" s="375"/>
      <c r="C8" s="375"/>
      <c r="D8" s="374"/>
      <c r="E8" s="373"/>
      <c r="F8" s="372"/>
      <c r="G8" s="371"/>
      <c r="H8" s="370"/>
    </row>
    <row r="9" spans="1:8" ht="30" customHeight="1" x14ac:dyDescent="0.2">
      <c r="A9" s="338" t="s">
        <v>127</v>
      </c>
      <c r="B9" s="369" t="s">
        <v>126</v>
      </c>
      <c r="C9" s="368"/>
      <c r="D9" s="367"/>
      <c r="E9" s="276">
        <f>SUM(F9:H9)</f>
        <v>0</v>
      </c>
      <c r="F9" s="366"/>
      <c r="G9" s="274"/>
      <c r="H9" s="365"/>
    </row>
    <row r="10" spans="1:8" ht="30" customHeight="1" x14ac:dyDescent="0.2">
      <c r="A10" s="306"/>
      <c r="B10" s="364" t="s">
        <v>125</v>
      </c>
      <c r="C10" s="363"/>
      <c r="D10" s="362"/>
      <c r="E10" s="361">
        <f>SUM(F10:H10)</f>
        <v>0</v>
      </c>
      <c r="F10" s="360">
        <f>SUM(F11:F12)</f>
        <v>0</v>
      </c>
      <c r="G10" s="359">
        <f>SUM(G11:G12)</f>
        <v>0</v>
      </c>
      <c r="H10" s="358">
        <f>SUM(H11:H12)</f>
        <v>0</v>
      </c>
    </row>
    <row r="11" spans="1:8" ht="30" customHeight="1" x14ac:dyDescent="0.2">
      <c r="A11" s="306"/>
      <c r="B11" s="321" t="s">
        <v>109</v>
      </c>
      <c r="C11" s="323" t="s">
        <v>124</v>
      </c>
      <c r="D11" s="357"/>
      <c r="E11" s="302">
        <f>SUM(F11:H11)</f>
        <v>0</v>
      </c>
      <c r="F11" s="356"/>
      <c r="G11" s="355"/>
      <c r="H11" s="354"/>
    </row>
    <row r="12" spans="1:8" ht="30" customHeight="1" x14ac:dyDescent="0.2">
      <c r="A12" s="306"/>
      <c r="B12" s="320"/>
      <c r="C12" s="353" t="s">
        <v>123</v>
      </c>
      <c r="D12" s="352"/>
      <c r="E12" s="351">
        <f>SUM(F12:H12)</f>
        <v>0</v>
      </c>
      <c r="F12" s="350"/>
      <c r="G12" s="325"/>
      <c r="H12" s="349"/>
    </row>
    <row r="13" spans="1:8" ht="37.5" customHeight="1" thickBot="1" x14ac:dyDescent="0.25">
      <c r="A13" s="298"/>
      <c r="B13" s="348" t="s">
        <v>122</v>
      </c>
      <c r="C13" s="347"/>
      <c r="D13" s="346"/>
      <c r="E13" s="345">
        <f>SUM(F13:H13)</f>
        <v>0</v>
      </c>
      <c r="F13" s="344"/>
      <c r="G13" s="343"/>
      <c r="H13" s="342"/>
    </row>
    <row r="14" spans="1:8" ht="30" customHeight="1" thickTop="1" thickBot="1" x14ac:dyDescent="0.25">
      <c r="A14" s="341" t="s">
        <v>121</v>
      </c>
      <c r="B14" s="340"/>
      <c r="C14" s="340"/>
      <c r="D14" s="339"/>
      <c r="E14" s="268">
        <f>E9+E10+E13</f>
        <v>0</v>
      </c>
      <c r="F14" s="287">
        <f>F9+F10+F13</f>
        <v>0</v>
      </c>
      <c r="G14" s="286">
        <f>G9+G10+G13</f>
        <v>0</v>
      </c>
      <c r="H14" s="285">
        <f>H9+H10+H13</f>
        <v>0</v>
      </c>
    </row>
    <row r="15" spans="1:8" ht="30" customHeight="1" x14ac:dyDescent="0.2">
      <c r="A15" s="338" t="s">
        <v>120</v>
      </c>
      <c r="B15" s="337" t="s">
        <v>119</v>
      </c>
      <c r="C15" s="336"/>
      <c r="D15" s="335"/>
      <c r="E15" s="334">
        <f>SUM(F15:H15)</f>
        <v>0</v>
      </c>
      <c r="F15" s="333">
        <f>SUM(F16:F20)</f>
        <v>0</v>
      </c>
      <c r="G15" s="332">
        <f>SUM(G16:G17)</f>
        <v>0</v>
      </c>
      <c r="H15" s="331">
        <f>SUM(H16:H17)</f>
        <v>0</v>
      </c>
    </row>
    <row r="16" spans="1:8" ht="30" customHeight="1" x14ac:dyDescent="0.2">
      <c r="A16" s="306"/>
      <c r="B16" s="321" t="s">
        <v>109</v>
      </c>
      <c r="C16" s="304" t="s">
        <v>118</v>
      </c>
      <c r="D16" s="303"/>
      <c r="E16" s="302">
        <f>SUM(F16:H16)</f>
        <v>0</v>
      </c>
      <c r="F16" s="330"/>
      <c r="G16" s="300"/>
      <c r="H16" s="329"/>
    </row>
    <row r="17" spans="1:8" ht="30" customHeight="1" x14ac:dyDescent="0.2">
      <c r="A17" s="306"/>
      <c r="B17" s="321"/>
      <c r="C17" s="304" t="s">
        <v>107</v>
      </c>
      <c r="D17" s="303"/>
      <c r="E17" s="302">
        <f>SUM(F17:H17)</f>
        <v>0</v>
      </c>
      <c r="F17" s="330"/>
      <c r="G17" s="300"/>
      <c r="H17" s="329"/>
    </row>
    <row r="18" spans="1:8" ht="30" customHeight="1" x14ac:dyDescent="0.2">
      <c r="A18" s="306"/>
      <c r="B18" s="321"/>
      <c r="C18" s="304" t="s">
        <v>117</v>
      </c>
      <c r="D18" s="303"/>
      <c r="E18" s="302">
        <f>SUM(F18:H18)</f>
        <v>0</v>
      </c>
      <c r="F18" s="330"/>
      <c r="G18" s="300"/>
      <c r="H18" s="329"/>
    </row>
    <row r="19" spans="1:8" ht="30" customHeight="1" x14ac:dyDescent="0.2">
      <c r="A19" s="306"/>
      <c r="B19" s="321"/>
      <c r="C19" s="304" t="s">
        <v>116</v>
      </c>
      <c r="D19" s="303"/>
      <c r="E19" s="302">
        <f>SUM(F19:H19)</f>
        <v>0</v>
      </c>
      <c r="F19" s="330"/>
      <c r="G19" s="300"/>
      <c r="H19" s="329"/>
    </row>
    <row r="20" spans="1:8" ht="30" customHeight="1" x14ac:dyDescent="0.2">
      <c r="A20" s="306"/>
      <c r="B20" s="320"/>
      <c r="C20" s="328" t="s">
        <v>104</v>
      </c>
      <c r="D20" s="327"/>
      <c r="E20" s="302">
        <f>SUM(F20:H20)</f>
        <v>0</v>
      </c>
      <c r="F20" s="326"/>
      <c r="G20" s="325"/>
      <c r="H20" s="324"/>
    </row>
    <row r="21" spans="1:8" ht="30" customHeight="1" x14ac:dyDescent="0.2">
      <c r="A21" s="306"/>
      <c r="B21" s="313" t="s">
        <v>115</v>
      </c>
      <c r="C21" s="312"/>
      <c r="D21" s="311"/>
      <c r="E21" s="310">
        <f>SUM(F21:H21)</f>
        <v>0</v>
      </c>
      <c r="F21" s="309">
        <f>SUM(F22:F27)</f>
        <v>0</v>
      </c>
      <c r="G21" s="308">
        <f>SUM(G22:G27)</f>
        <v>0</v>
      </c>
      <c r="H21" s="307">
        <f>SUM(H22:H27)</f>
        <v>0</v>
      </c>
    </row>
    <row r="22" spans="1:8" ht="30" customHeight="1" x14ac:dyDescent="0.2">
      <c r="A22" s="306"/>
      <c r="B22" s="321" t="s">
        <v>109</v>
      </c>
      <c r="C22" s="323" t="s">
        <v>114</v>
      </c>
      <c r="D22" s="322"/>
      <c r="E22" s="302">
        <f>SUM(F22:H22)</f>
        <v>0</v>
      </c>
      <c r="F22" s="301"/>
      <c r="G22" s="300"/>
      <c r="H22" s="299"/>
    </row>
    <row r="23" spans="1:8" ht="30" customHeight="1" x14ac:dyDescent="0.2">
      <c r="A23" s="306"/>
      <c r="B23" s="321"/>
      <c r="C23" s="304" t="s">
        <v>113</v>
      </c>
      <c r="D23" s="303"/>
      <c r="E23" s="302">
        <f>SUM(F23:H23)</f>
        <v>0</v>
      </c>
      <c r="F23" s="301"/>
      <c r="G23" s="300"/>
      <c r="H23" s="299"/>
    </row>
    <row r="24" spans="1:8" ht="30" customHeight="1" x14ac:dyDescent="0.2">
      <c r="A24" s="306"/>
      <c r="B24" s="321"/>
      <c r="C24" s="304" t="s">
        <v>107</v>
      </c>
      <c r="D24" s="303"/>
      <c r="E24" s="302">
        <f>SUM(F24:H24)</f>
        <v>0</v>
      </c>
      <c r="F24" s="301"/>
      <c r="G24" s="300"/>
      <c r="H24" s="299"/>
    </row>
    <row r="25" spans="1:8" ht="30" customHeight="1" x14ac:dyDescent="0.2">
      <c r="A25" s="306"/>
      <c r="B25" s="321"/>
      <c r="C25" s="304" t="s">
        <v>112</v>
      </c>
      <c r="D25" s="303"/>
      <c r="E25" s="302">
        <f>SUM(F25:H25)</f>
        <v>0</v>
      </c>
      <c r="F25" s="301"/>
      <c r="G25" s="300"/>
      <c r="H25" s="299"/>
    </row>
    <row r="26" spans="1:8" ht="30" customHeight="1" x14ac:dyDescent="0.2">
      <c r="A26" s="306"/>
      <c r="B26" s="321"/>
      <c r="C26" s="304" t="s">
        <v>111</v>
      </c>
      <c r="D26" s="303"/>
      <c r="E26" s="302">
        <f>SUM(F26:H26)</f>
        <v>0</v>
      </c>
      <c r="F26" s="301"/>
      <c r="G26" s="300"/>
      <c r="H26" s="299"/>
    </row>
    <row r="27" spans="1:8" ht="30" customHeight="1" x14ac:dyDescent="0.2">
      <c r="A27" s="306"/>
      <c r="B27" s="320"/>
      <c r="C27" s="319" t="s">
        <v>104</v>
      </c>
      <c r="D27" s="318"/>
      <c r="E27" s="317">
        <f>SUM(F27:H27)</f>
        <v>0</v>
      </c>
      <c r="F27" s="316"/>
      <c r="G27" s="315"/>
      <c r="H27" s="314"/>
    </row>
    <row r="28" spans="1:8" ht="30" customHeight="1" x14ac:dyDescent="0.2">
      <c r="A28" s="306"/>
      <c r="B28" s="313" t="s">
        <v>110</v>
      </c>
      <c r="C28" s="312"/>
      <c r="D28" s="311"/>
      <c r="E28" s="310">
        <f>SUM(F28:H28)</f>
        <v>0</v>
      </c>
      <c r="F28" s="309">
        <f>SUM(F29:F33)</f>
        <v>0</v>
      </c>
      <c r="G28" s="308">
        <f>SUM(G29:G33)</f>
        <v>0</v>
      </c>
      <c r="H28" s="307">
        <f>SUM(H29:H33)</f>
        <v>0</v>
      </c>
    </row>
    <row r="29" spans="1:8" ht="30" customHeight="1" x14ac:dyDescent="0.2">
      <c r="A29" s="306"/>
      <c r="B29" s="305" t="s">
        <v>109</v>
      </c>
      <c r="C29" s="304" t="s">
        <v>108</v>
      </c>
      <c r="D29" s="303"/>
      <c r="E29" s="302">
        <f>SUM(F29:H29)</f>
        <v>0</v>
      </c>
      <c r="F29" s="301"/>
      <c r="G29" s="300"/>
      <c r="H29" s="299"/>
    </row>
    <row r="30" spans="1:8" ht="30" customHeight="1" x14ac:dyDescent="0.2">
      <c r="A30" s="306"/>
      <c r="B30" s="305"/>
      <c r="C30" s="304" t="s">
        <v>107</v>
      </c>
      <c r="D30" s="303"/>
      <c r="E30" s="302">
        <f>SUM(F30:H30)</f>
        <v>0</v>
      </c>
      <c r="F30" s="301"/>
      <c r="G30" s="300"/>
      <c r="H30" s="299"/>
    </row>
    <row r="31" spans="1:8" ht="30" customHeight="1" x14ac:dyDescent="0.2">
      <c r="A31" s="306"/>
      <c r="B31" s="305"/>
      <c r="C31" s="304" t="s">
        <v>106</v>
      </c>
      <c r="D31" s="303"/>
      <c r="E31" s="302">
        <f>SUM(F31:H31)</f>
        <v>0</v>
      </c>
      <c r="F31" s="301"/>
      <c r="G31" s="300"/>
      <c r="H31" s="299"/>
    </row>
    <row r="32" spans="1:8" ht="30" customHeight="1" x14ac:dyDescent="0.2">
      <c r="A32" s="306"/>
      <c r="B32" s="305"/>
      <c r="C32" s="304" t="s">
        <v>105</v>
      </c>
      <c r="D32" s="303"/>
      <c r="E32" s="302">
        <f>SUM(F32:H32)</f>
        <v>0</v>
      </c>
      <c r="F32" s="301"/>
      <c r="G32" s="300"/>
      <c r="H32" s="299"/>
    </row>
    <row r="33" spans="1:8" ht="30" customHeight="1" thickBot="1" x14ac:dyDescent="0.25">
      <c r="A33" s="298"/>
      <c r="B33" s="297"/>
      <c r="C33" s="296" t="s">
        <v>104</v>
      </c>
      <c r="D33" s="295"/>
      <c r="E33" s="294">
        <f>SUM(F33:H33)</f>
        <v>0</v>
      </c>
      <c r="F33" s="293"/>
      <c r="G33" s="292"/>
      <c r="H33" s="291"/>
    </row>
    <row r="34" spans="1:8" ht="30" customHeight="1" thickTop="1" thickBot="1" x14ac:dyDescent="0.25">
      <c r="A34" s="290" t="s">
        <v>103</v>
      </c>
      <c r="B34" s="289"/>
      <c r="C34" s="289"/>
      <c r="D34" s="288"/>
      <c r="E34" s="268">
        <f>E15+E21+E28</f>
        <v>0</v>
      </c>
      <c r="F34" s="287">
        <f>F15+F21+F28</f>
        <v>0</v>
      </c>
      <c r="G34" s="286">
        <f>G15+G21+G28</f>
        <v>0</v>
      </c>
      <c r="H34" s="285">
        <f>H15+H21+H28</f>
        <v>0</v>
      </c>
    </row>
    <row r="35" spans="1:8" s="281" customFormat="1" ht="15" customHeight="1" thickBot="1" x14ac:dyDescent="0.25">
      <c r="A35" s="284"/>
      <c r="B35" s="283"/>
      <c r="C35" s="283"/>
      <c r="D35" s="283"/>
      <c r="E35" s="282"/>
      <c r="F35" s="282"/>
      <c r="G35" s="282"/>
      <c r="H35" s="282"/>
    </row>
    <row r="36" spans="1:8" ht="30" customHeight="1" x14ac:dyDescent="0.2">
      <c r="A36" s="280" t="s">
        <v>102</v>
      </c>
      <c r="B36" s="279" t="s">
        <v>101</v>
      </c>
      <c r="C36" s="278"/>
      <c r="D36" s="277"/>
      <c r="E36" s="276">
        <f>E16+E23+E29</f>
        <v>0</v>
      </c>
      <c r="F36" s="275">
        <f>F16+F23+F29</f>
        <v>0</v>
      </c>
      <c r="G36" s="274">
        <f>G16+G23+G29</f>
        <v>0</v>
      </c>
      <c r="H36" s="273">
        <f>H16+H23+H29</f>
        <v>0</v>
      </c>
    </row>
    <row r="37" spans="1:8" ht="30" customHeight="1" thickBot="1" x14ac:dyDescent="0.25">
      <c r="A37" s="272"/>
      <c r="B37" s="271" t="s">
        <v>100</v>
      </c>
      <c r="C37" s="270"/>
      <c r="D37" s="269"/>
      <c r="E37" s="268">
        <f>E18+E19+E25+E26+E31+E32</f>
        <v>0</v>
      </c>
      <c r="F37" s="267">
        <f>F18+F19+F25+F26+F31+F32</f>
        <v>0</v>
      </c>
      <c r="G37" s="266">
        <f>G18+G19+G25+G26+G31+G32</f>
        <v>0</v>
      </c>
      <c r="H37" s="265">
        <f>H18+H19+H25+H26+H31+H32</f>
        <v>0</v>
      </c>
    </row>
  </sheetData>
  <mergeCells count="43">
    <mergeCell ref="C33:D33"/>
    <mergeCell ref="A36:A37"/>
    <mergeCell ref="B37:D37"/>
    <mergeCell ref="B28:D28"/>
    <mergeCell ref="C29:D29"/>
    <mergeCell ref="C31:D31"/>
    <mergeCell ref="C32:D32"/>
    <mergeCell ref="A15:A33"/>
    <mergeCell ref="B36:D36"/>
    <mergeCell ref="A34:D34"/>
    <mergeCell ref="C27:D27"/>
    <mergeCell ref="C22:D22"/>
    <mergeCell ref="B22:B27"/>
    <mergeCell ref="B15:D15"/>
    <mergeCell ref="B21:D21"/>
    <mergeCell ref="C23:D23"/>
    <mergeCell ref="C24:D24"/>
    <mergeCell ref="C25:D25"/>
    <mergeCell ref="C12:D12"/>
    <mergeCell ref="C16:D16"/>
    <mergeCell ref="C17:D17"/>
    <mergeCell ref="C18:D18"/>
    <mergeCell ref="B13:D13"/>
    <mergeCell ref="B16:B20"/>
    <mergeCell ref="C19:D19"/>
    <mergeCell ref="C20:D20"/>
    <mergeCell ref="A2:H2"/>
    <mergeCell ref="G4:H4"/>
    <mergeCell ref="B10:D10"/>
    <mergeCell ref="F7:H7"/>
    <mergeCell ref="E6:E8"/>
    <mergeCell ref="A6:D8"/>
    <mergeCell ref="B9:D9"/>
    <mergeCell ref="B29:B33"/>
    <mergeCell ref="C30:D30"/>
    <mergeCell ref="C26:D26"/>
    <mergeCell ref="A1:B1"/>
    <mergeCell ref="A14:D14"/>
    <mergeCell ref="A9:A13"/>
    <mergeCell ref="C11:D11"/>
    <mergeCell ref="B11:B12"/>
    <mergeCell ref="A4:C4"/>
    <mergeCell ref="D4:E4"/>
  </mergeCells>
  <phoneticPr fontId="2"/>
  <printOptions horizontalCentered="1"/>
  <pageMargins left="0.70866141732283472" right="0.21" top="0.54" bottom="0.49" header="0.31496062992125984" footer="0.31496062992125984"/>
  <pageSetup paperSize="9" scale="8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38"/>
  <sheetViews>
    <sheetView zoomScaleNormal="100" zoomScaleSheetLayoutView="100" workbookViewId="0">
      <selection activeCell="O26" sqref="O26"/>
    </sheetView>
  </sheetViews>
  <sheetFormatPr defaultColWidth="9" defaultRowHeight="13.5" customHeight="1" x14ac:dyDescent="0.2"/>
  <cols>
    <col min="1" max="1" width="2" style="264" customWidth="1"/>
    <col min="2" max="2" width="3.88671875" style="264" customWidth="1"/>
    <col min="3" max="3" width="4" style="264" customWidth="1"/>
    <col min="4" max="4" width="12.6640625" style="264" customWidth="1"/>
    <col min="5" max="5" width="20.21875" style="264" customWidth="1"/>
    <col min="6" max="9" width="15.6640625" style="264" customWidth="1"/>
    <col min="10" max="10" width="2.109375" style="264" customWidth="1"/>
    <col min="11" max="16384" width="9" style="264"/>
  </cols>
  <sheetData>
    <row r="2" spans="2:9" ht="13.5" customHeight="1" x14ac:dyDescent="0.2">
      <c r="B2" s="407" t="s">
        <v>134</v>
      </c>
      <c r="C2" s="406"/>
      <c r="D2" s="405"/>
      <c r="E2" s="405"/>
    </row>
    <row r="3" spans="2:9" ht="20.100000000000001" customHeight="1" x14ac:dyDescent="0.2">
      <c r="B3" s="404" t="s">
        <v>133</v>
      </c>
      <c r="C3" s="404"/>
      <c r="D3" s="404"/>
      <c r="E3" s="404"/>
      <c r="F3" s="404"/>
      <c r="G3" s="404"/>
      <c r="H3" s="404"/>
      <c r="I3" s="404"/>
    </row>
    <row r="4" spans="2:9" ht="7.5" customHeight="1" thickBot="1" x14ac:dyDescent="0.25">
      <c r="B4" s="403"/>
      <c r="C4" s="403"/>
      <c r="D4" s="403"/>
      <c r="E4" s="403"/>
      <c r="F4" s="403"/>
      <c r="G4" s="403"/>
      <c r="H4" s="403"/>
      <c r="I4" s="402"/>
    </row>
    <row r="5" spans="2:9" ht="30" customHeight="1" thickBot="1" x14ac:dyDescent="0.25">
      <c r="B5" s="401" t="s">
        <v>132</v>
      </c>
      <c r="C5" s="400"/>
      <c r="D5" s="399"/>
      <c r="E5" s="417" t="s">
        <v>141</v>
      </c>
      <c r="F5" s="416"/>
      <c r="G5" s="396" t="s">
        <v>131</v>
      </c>
      <c r="H5" s="395" t="s">
        <v>140</v>
      </c>
      <c r="I5" s="394"/>
    </row>
    <row r="6" spans="2:9" ht="27" customHeight="1" thickBot="1" x14ac:dyDescent="0.25">
      <c r="B6" s="393"/>
      <c r="C6" s="392"/>
      <c r="D6" s="392"/>
      <c r="E6" s="392"/>
      <c r="F6" s="391"/>
      <c r="G6" s="391"/>
      <c r="H6" s="391"/>
      <c r="I6" s="390" t="s">
        <v>129</v>
      </c>
    </row>
    <row r="7" spans="2:9" ht="15" customHeight="1" x14ac:dyDescent="0.2">
      <c r="B7" s="389"/>
      <c r="C7" s="388"/>
      <c r="D7" s="388"/>
      <c r="E7" s="387"/>
      <c r="F7" s="386" t="s">
        <v>1</v>
      </c>
      <c r="G7" s="385"/>
      <c r="H7" s="385"/>
      <c r="I7" s="384"/>
    </row>
    <row r="8" spans="2:9" ht="15" customHeight="1" x14ac:dyDescent="0.2">
      <c r="B8" s="383"/>
      <c r="C8" s="382"/>
      <c r="D8" s="382"/>
      <c r="E8" s="381"/>
      <c r="F8" s="380"/>
      <c r="G8" s="379" t="s">
        <v>128</v>
      </c>
      <c r="H8" s="378"/>
      <c r="I8" s="377"/>
    </row>
    <row r="9" spans="2:9" ht="30" customHeight="1" thickBot="1" x14ac:dyDescent="0.25">
      <c r="B9" s="376"/>
      <c r="C9" s="375"/>
      <c r="D9" s="375"/>
      <c r="E9" s="374"/>
      <c r="F9" s="373"/>
      <c r="G9" s="415" t="s">
        <v>139</v>
      </c>
      <c r="H9" s="414" t="s">
        <v>138</v>
      </c>
      <c r="I9" s="413" t="s">
        <v>137</v>
      </c>
    </row>
    <row r="10" spans="2:9" ht="30" customHeight="1" x14ac:dyDescent="0.2">
      <c r="B10" s="338" t="s">
        <v>127</v>
      </c>
      <c r="C10" s="369" t="s">
        <v>126</v>
      </c>
      <c r="D10" s="368"/>
      <c r="E10" s="367"/>
      <c r="F10" s="276">
        <f>SUM(G10:I10)</f>
        <v>0</v>
      </c>
      <c r="G10" s="366"/>
      <c r="H10" s="274"/>
      <c r="I10" s="365"/>
    </row>
    <row r="11" spans="2:9" ht="30" customHeight="1" x14ac:dyDescent="0.2">
      <c r="B11" s="306"/>
      <c r="C11" s="364" t="s">
        <v>125</v>
      </c>
      <c r="D11" s="363"/>
      <c r="E11" s="362"/>
      <c r="F11" s="361">
        <f>SUM(G11:I11)</f>
        <v>78102000</v>
      </c>
      <c r="G11" s="360">
        <v>37570753</v>
      </c>
      <c r="H11" s="359">
        <v>33355041</v>
      </c>
      <c r="I11" s="358">
        <v>7176206</v>
      </c>
    </row>
    <row r="12" spans="2:9" ht="30" customHeight="1" x14ac:dyDescent="0.2">
      <c r="B12" s="306"/>
      <c r="C12" s="321" t="s">
        <v>109</v>
      </c>
      <c r="D12" s="323" t="s">
        <v>124</v>
      </c>
      <c r="E12" s="357"/>
      <c r="F12" s="302">
        <f>SUM(G12:I12)</f>
        <v>74190476</v>
      </c>
      <c r="G12" s="356">
        <v>35691439</v>
      </c>
      <c r="H12" s="355">
        <v>31693446</v>
      </c>
      <c r="I12" s="354">
        <v>6805591</v>
      </c>
    </row>
    <row r="13" spans="2:9" ht="30" customHeight="1" x14ac:dyDescent="0.2">
      <c r="B13" s="306"/>
      <c r="C13" s="320"/>
      <c r="D13" s="353" t="s">
        <v>123</v>
      </c>
      <c r="E13" s="352"/>
      <c r="F13" s="351">
        <f>SUM(G13:I13)</f>
        <v>3911524</v>
      </c>
      <c r="G13" s="350">
        <f>G11-G12</f>
        <v>1879314</v>
      </c>
      <c r="H13" s="325">
        <f>H11-H12</f>
        <v>1661595</v>
      </c>
      <c r="I13" s="349">
        <f>I11-I12</f>
        <v>370615</v>
      </c>
    </row>
    <row r="14" spans="2:9" ht="37.5" customHeight="1" thickBot="1" x14ac:dyDescent="0.25">
      <c r="B14" s="298"/>
      <c r="C14" s="348" t="s">
        <v>136</v>
      </c>
      <c r="D14" s="347"/>
      <c r="E14" s="346"/>
      <c r="F14" s="345">
        <f>SUM(G14:I14)</f>
        <v>8800000</v>
      </c>
      <c r="G14" s="344">
        <v>3300000</v>
      </c>
      <c r="H14" s="343">
        <v>3300000</v>
      </c>
      <c r="I14" s="342">
        <v>2200000</v>
      </c>
    </row>
    <row r="15" spans="2:9" ht="30" customHeight="1" thickTop="1" thickBot="1" x14ac:dyDescent="0.25">
      <c r="B15" s="341" t="s">
        <v>121</v>
      </c>
      <c r="C15" s="340"/>
      <c r="D15" s="340"/>
      <c r="E15" s="339"/>
      <c r="F15" s="268">
        <f>F10+F11+F14</f>
        <v>86902000</v>
      </c>
      <c r="G15" s="287">
        <f>G10+G11+G14</f>
        <v>40870753</v>
      </c>
      <c r="H15" s="286">
        <f>H10+H11+H14</f>
        <v>36655041</v>
      </c>
      <c r="I15" s="285">
        <f>I10+I11+I14</f>
        <v>9376206</v>
      </c>
    </row>
    <row r="16" spans="2:9" ht="30" customHeight="1" x14ac:dyDescent="0.2">
      <c r="B16" s="338" t="s">
        <v>120</v>
      </c>
      <c r="C16" s="337" t="s">
        <v>119</v>
      </c>
      <c r="D16" s="336"/>
      <c r="E16" s="335"/>
      <c r="F16" s="334">
        <f>SUM(G16:I16)</f>
        <v>0</v>
      </c>
      <c r="G16" s="333">
        <f>SUM(G17:G21)</f>
        <v>0</v>
      </c>
      <c r="H16" s="332">
        <f>SUM(H17:H18)</f>
        <v>0</v>
      </c>
      <c r="I16" s="331">
        <f>SUM(I17:I18)</f>
        <v>0</v>
      </c>
    </row>
    <row r="17" spans="2:10" ht="30" customHeight="1" x14ac:dyDescent="0.2">
      <c r="B17" s="306"/>
      <c r="C17" s="321" t="s">
        <v>109</v>
      </c>
      <c r="D17" s="304" t="s">
        <v>118</v>
      </c>
      <c r="E17" s="303"/>
      <c r="F17" s="302">
        <f>SUM(G17:I17)</f>
        <v>0</v>
      </c>
      <c r="G17" s="330"/>
      <c r="H17" s="300"/>
      <c r="I17" s="329"/>
    </row>
    <row r="18" spans="2:10" ht="30" customHeight="1" x14ac:dyDescent="0.2">
      <c r="B18" s="306"/>
      <c r="C18" s="321"/>
      <c r="D18" s="304" t="s">
        <v>107</v>
      </c>
      <c r="E18" s="303"/>
      <c r="F18" s="302">
        <f>SUM(G18:I18)</f>
        <v>0</v>
      </c>
      <c r="G18" s="330"/>
      <c r="H18" s="300"/>
      <c r="I18" s="329"/>
    </row>
    <row r="19" spans="2:10" ht="30" customHeight="1" x14ac:dyDescent="0.2">
      <c r="B19" s="306"/>
      <c r="C19" s="321"/>
      <c r="D19" s="304" t="s">
        <v>117</v>
      </c>
      <c r="E19" s="303"/>
      <c r="F19" s="302">
        <f>SUM(G19:I19)</f>
        <v>0</v>
      </c>
      <c r="G19" s="330"/>
      <c r="H19" s="300"/>
      <c r="I19" s="329"/>
    </row>
    <row r="20" spans="2:10" ht="30" customHeight="1" x14ac:dyDescent="0.2">
      <c r="B20" s="306"/>
      <c r="C20" s="321"/>
      <c r="D20" s="304" t="s">
        <v>116</v>
      </c>
      <c r="E20" s="303"/>
      <c r="F20" s="302">
        <f>SUM(G20:I20)</f>
        <v>0</v>
      </c>
      <c r="G20" s="330"/>
      <c r="H20" s="300"/>
      <c r="I20" s="329"/>
    </row>
    <row r="21" spans="2:10" ht="30" customHeight="1" x14ac:dyDescent="0.2">
      <c r="B21" s="306"/>
      <c r="C21" s="320"/>
      <c r="D21" s="328" t="s">
        <v>104</v>
      </c>
      <c r="E21" s="327"/>
      <c r="F21" s="302">
        <f>SUM(G21:I21)</f>
        <v>0</v>
      </c>
      <c r="G21" s="326"/>
      <c r="H21" s="325"/>
      <c r="I21" s="324"/>
    </row>
    <row r="22" spans="2:10" ht="30" customHeight="1" x14ac:dyDescent="0.2">
      <c r="B22" s="306"/>
      <c r="C22" s="313" t="s">
        <v>115</v>
      </c>
      <c r="D22" s="312"/>
      <c r="E22" s="311"/>
      <c r="F22" s="310">
        <f>SUM(G22:I22)</f>
        <v>78102000</v>
      </c>
      <c r="G22" s="412">
        <f>G11</f>
        <v>37570753</v>
      </c>
      <c r="H22" s="411">
        <f>H11</f>
        <v>33355041</v>
      </c>
      <c r="I22" s="410">
        <f>I11</f>
        <v>7176206</v>
      </c>
      <c r="J22" s="409"/>
    </row>
    <row r="23" spans="2:10" ht="30" customHeight="1" x14ac:dyDescent="0.2">
      <c r="B23" s="306"/>
      <c r="C23" s="321" t="s">
        <v>109</v>
      </c>
      <c r="D23" s="323" t="s">
        <v>114</v>
      </c>
      <c r="E23" s="322"/>
      <c r="F23" s="302">
        <f>SUM(G23:I23)</f>
        <v>56308000</v>
      </c>
      <c r="G23" s="301">
        <v>28757000</v>
      </c>
      <c r="H23" s="300">
        <v>27551000</v>
      </c>
      <c r="I23" s="299">
        <v>0</v>
      </c>
    </row>
    <row r="24" spans="2:10" ht="30" customHeight="1" x14ac:dyDescent="0.2">
      <c r="B24" s="306"/>
      <c r="C24" s="321"/>
      <c r="D24" s="304" t="s">
        <v>113</v>
      </c>
      <c r="E24" s="303"/>
      <c r="F24" s="302">
        <f>SUM(G24:I24)</f>
        <v>15794000</v>
      </c>
      <c r="G24" s="301">
        <f>G22-G23-G26</f>
        <v>6813753</v>
      </c>
      <c r="H24" s="300">
        <f>H22-H23-H26</f>
        <v>3804041</v>
      </c>
      <c r="I24" s="299">
        <f>I22-I23-I26</f>
        <v>5176206</v>
      </c>
    </row>
    <row r="25" spans="2:10" ht="30" customHeight="1" x14ac:dyDescent="0.2">
      <c r="B25" s="306"/>
      <c r="C25" s="321"/>
      <c r="D25" s="304" t="s">
        <v>107</v>
      </c>
      <c r="E25" s="303"/>
      <c r="F25" s="302">
        <f>SUM(G25:I25)</f>
        <v>0</v>
      </c>
      <c r="G25" s="301"/>
      <c r="H25" s="300"/>
      <c r="I25" s="299"/>
    </row>
    <row r="26" spans="2:10" ht="30" customHeight="1" x14ac:dyDescent="0.2">
      <c r="B26" s="306"/>
      <c r="C26" s="321"/>
      <c r="D26" s="408" t="s">
        <v>135</v>
      </c>
      <c r="E26" s="303"/>
      <c r="F26" s="302">
        <f>SUM(G26:I26)</f>
        <v>6000000</v>
      </c>
      <c r="G26" s="301">
        <v>2000000</v>
      </c>
      <c r="H26" s="300">
        <v>2000000</v>
      </c>
      <c r="I26" s="299">
        <v>2000000</v>
      </c>
    </row>
    <row r="27" spans="2:10" ht="30" customHeight="1" x14ac:dyDescent="0.2">
      <c r="B27" s="306"/>
      <c r="C27" s="321"/>
      <c r="D27" s="304" t="s">
        <v>111</v>
      </c>
      <c r="E27" s="303"/>
      <c r="F27" s="302">
        <f>SUM(G27:I27)</f>
        <v>0</v>
      </c>
      <c r="G27" s="301"/>
      <c r="H27" s="300"/>
      <c r="I27" s="299"/>
    </row>
    <row r="28" spans="2:10" ht="30" customHeight="1" x14ac:dyDescent="0.2">
      <c r="B28" s="306"/>
      <c r="C28" s="320"/>
      <c r="D28" s="319" t="s">
        <v>104</v>
      </c>
      <c r="E28" s="318"/>
      <c r="F28" s="317">
        <f>SUM(G28:I28)</f>
        <v>0</v>
      </c>
      <c r="G28" s="316"/>
      <c r="H28" s="315"/>
      <c r="I28" s="314"/>
    </row>
    <row r="29" spans="2:10" ht="30" customHeight="1" x14ac:dyDescent="0.2">
      <c r="B29" s="306"/>
      <c r="C29" s="313" t="s">
        <v>110</v>
      </c>
      <c r="D29" s="312"/>
      <c r="E29" s="311"/>
      <c r="F29" s="310">
        <f>SUM(G29:I29)</f>
        <v>8800000</v>
      </c>
      <c r="G29" s="309">
        <f>SUM(G30:G34)</f>
        <v>3300000</v>
      </c>
      <c r="H29" s="308">
        <f>SUM(H30:H34)</f>
        <v>3300000</v>
      </c>
      <c r="I29" s="307">
        <f>SUM(I30:I34)</f>
        <v>2200000</v>
      </c>
    </row>
    <row r="30" spans="2:10" ht="30" customHeight="1" x14ac:dyDescent="0.2">
      <c r="B30" s="306"/>
      <c r="C30" s="305" t="s">
        <v>109</v>
      </c>
      <c r="D30" s="304" t="s">
        <v>108</v>
      </c>
      <c r="E30" s="303"/>
      <c r="F30" s="302">
        <f>SUM(G30:I30)</f>
        <v>8800000</v>
      </c>
      <c r="G30" s="301">
        <v>3300000</v>
      </c>
      <c r="H30" s="300">
        <v>3300000</v>
      </c>
      <c r="I30" s="299">
        <v>2200000</v>
      </c>
    </row>
    <row r="31" spans="2:10" ht="30" customHeight="1" x14ac:dyDescent="0.2">
      <c r="B31" s="306"/>
      <c r="C31" s="305"/>
      <c r="D31" s="304" t="s">
        <v>107</v>
      </c>
      <c r="E31" s="303"/>
      <c r="F31" s="302">
        <f>SUM(G31:I31)</f>
        <v>0</v>
      </c>
      <c r="G31" s="301"/>
      <c r="H31" s="300"/>
      <c r="I31" s="299"/>
    </row>
    <row r="32" spans="2:10" ht="30" customHeight="1" x14ac:dyDescent="0.2">
      <c r="B32" s="306"/>
      <c r="C32" s="305"/>
      <c r="D32" s="304" t="s">
        <v>106</v>
      </c>
      <c r="E32" s="303"/>
      <c r="F32" s="302">
        <f>SUM(G32:I32)</f>
        <v>0</v>
      </c>
      <c r="G32" s="301"/>
      <c r="H32" s="300"/>
      <c r="I32" s="299"/>
    </row>
    <row r="33" spans="2:9" ht="30" customHeight="1" x14ac:dyDescent="0.2">
      <c r="B33" s="306"/>
      <c r="C33" s="305"/>
      <c r="D33" s="304" t="s">
        <v>105</v>
      </c>
      <c r="E33" s="303"/>
      <c r="F33" s="302">
        <f>SUM(G33:I33)</f>
        <v>0</v>
      </c>
      <c r="G33" s="301"/>
      <c r="H33" s="300"/>
      <c r="I33" s="299"/>
    </row>
    <row r="34" spans="2:9" ht="30" customHeight="1" thickBot="1" x14ac:dyDescent="0.25">
      <c r="B34" s="298"/>
      <c r="C34" s="297"/>
      <c r="D34" s="296" t="s">
        <v>104</v>
      </c>
      <c r="E34" s="295"/>
      <c r="F34" s="294">
        <f>SUM(G34:I34)</f>
        <v>0</v>
      </c>
      <c r="G34" s="293"/>
      <c r="H34" s="292"/>
      <c r="I34" s="291"/>
    </row>
    <row r="35" spans="2:9" ht="30" customHeight="1" thickTop="1" thickBot="1" x14ac:dyDescent="0.25">
      <c r="B35" s="290" t="s">
        <v>103</v>
      </c>
      <c r="C35" s="289"/>
      <c r="D35" s="289"/>
      <c r="E35" s="288"/>
      <c r="F35" s="268">
        <f>F16+F22+F29</f>
        <v>86902000</v>
      </c>
      <c r="G35" s="287">
        <f>G16+G22+G29</f>
        <v>40870753</v>
      </c>
      <c r="H35" s="286">
        <f>H16+H22+H29</f>
        <v>36655041</v>
      </c>
      <c r="I35" s="285">
        <f>I16+I22+I29</f>
        <v>9376206</v>
      </c>
    </row>
    <row r="36" spans="2:9" s="281" customFormat="1" ht="15" customHeight="1" thickBot="1" x14ac:dyDescent="0.25">
      <c r="B36" s="284"/>
      <c r="C36" s="283"/>
      <c r="D36" s="283"/>
      <c r="E36" s="283"/>
      <c r="F36" s="282"/>
      <c r="G36" s="282"/>
      <c r="H36" s="282"/>
      <c r="I36" s="282"/>
    </row>
    <row r="37" spans="2:9" ht="30" customHeight="1" x14ac:dyDescent="0.2">
      <c r="B37" s="280" t="s">
        <v>102</v>
      </c>
      <c r="C37" s="279" t="s">
        <v>101</v>
      </c>
      <c r="D37" s="278"/>
      <c r="E37" s="277"/>
      <c r="F37" s="276">
        <f>F17+F24+F30</f>
        <v>24594000</v>
      </c>
      <c r="G37" s="275">
        <f>G17+G24+G30</f>
        <v>10113753</v>
      </c>
      <c r="H37" s="274">
        <f>H17+H24+H30</f>
        <v>7104041</v>
      </c>
      <c r="I37" s="273">
        <f>I17+I24+I30</f>
        <v>7376206</v>
      </c>
    </row>
    <row r="38" spans="2:9" ht="30" customHeight="1" thickBot="1" x14ac:dyDescent="0.25">
      <c r="B38" s="272"/>
      <c r="C38" s="271" t="s">
        <v>100</v>
      </c>
      <c r="D38" s="270"/>
      <c r="E38" s="269"/>
      <c r="F38" s="268">
        <f>F19+F20+F26+F27+F32+F33</f>
        <v>6000000</v>
      </c>
      <c r="G38" s="267">
        <f>G19+G20+G26+G27+G32+G33</f>
        <v>2000000</v>
      </c>
      <c r="H38" s="266">
        <f>H19+H20+H26+H27+H32+H33</f>
        <v>2000000</v>
      </c>
      <c r="I38" s="265">
        <f>I19+I20+I26+I27+I32+I33</f>
        <v>2000000</v>
      </c>
    </row>
  </sheetData>
  <mergeCells count="43">
    <mergeCell ref="C30:C34"/>
    <mergeCell ref="D31:E31"/>
    <mergeCell ref="D27:E27"/>
    <mergeCell ref="B2:C2"/>
    <mergeCell ref="B15:E15"/>
    <mergeCell ref="B10:B14"/>
    <mergeCell ref="D12:E12"/>
    <mergeCell ref="C12:C13"/>
    <mergeCell ref="B5:D5"/>
    <mergeCell ref="E5:F5"/>
    <mergeCell ref="B3:I3"/>
    <mergeCell ref="H5:I5"/>
    <mergeCell ref="C11:E11"/>
    <mergeCell ref="G8:I8"/>
    <mergeCell ref="F7:F9"/>
    <mergeCell ref="B7:E9"/>
    <mergeCell ref="C10:E10"/>
    <mergeCell ref="D13:E13"/>
    <mergeCell ref="D17:E17"/>
    <mergeCell ref="D18:E18"/>
    <mergeCell ref="D19:E19"/>
    <mergeCell ref="C14:E14"/>
    <mergeCell ref="C17:C21"/>
    <mergeCell ref="D20:E20"/>
    <mergeCell ref="D21:E21"/>
    <mergeCell ref="D28:E28"/>
    <mergeCell ref="D23:E23"/>
    <mergeCell ref="C23:C28"/>
    <mergeCell ref="C16:E16"/>
    <mergeCell ref="C22:E22"/>
    <mergeCell ref="D24:E24"/>
    <mergeCell ref="D25:E25"/>
    <mergeCell ref="D26:E26"/>
    <mergeCell ref="D34:E34"/>
    <mergeCell ref="B37:B38"/>
    <mergeCell ref="C38:E38"/>
    <mergeCell ref="C29:E29"/>
    <mergeCell ref="D30:E30"/>
    <mergeCell ref="D32:E32"/>
    <mergeCell ref="D33:E33"/>
    <mergeCell ref="B16:B34"/>
    <mergeCell ref="C37:E37"/>
    <mergeCell ref="B35:E35"/>
  </mergeCells>
  <phoneticPr fontId="2"/>
  <printOptions horizontalCentered="1"/>
  <pageMargins left="0.70866141732283472" right="0.21" top="0.54" bottom="0.49" header="0.31496062992125984" footer="0.31496062992125984"/>
  <pageSetup paperSize="9" scale="82"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23"/>
  <sheetViews>
    <sheetView showGridLines="0" showZeros="0" zoomScaleNormal="100" workbookViewId="0">
      <selection activeCell="Q17" sqref="Q17"/>
    </sheetView>
  </sheetViews>
  <sheetFormatPr defaultColWidth="9" defaultRowHeight="13.2" x14ac:dyDescent="0.2"/>
  <cols>
    <col min="1" max="1" width="5" style="1" customWidth="1"/>
    <col min="2" max="61" width="3.6640625" style="1" customWidth="1"/>
    <col min="62" max="16384" width="9" style="1"/>
  </cols>
  <sheetData>
    <row r="1" spans="1:24" x14ac:dyDescent="0.2">
      <c r="A1" s="1" t="s">
        <v>85</v>
      </c>
      <c r="X1" s="2"/>
    </row>
    <row r="2" spans="1:24" ht="39" customHeight="1" x14ac:dyDescent="0.2">
      <c r="A2" s="214" t="s">
        <v>11</v>
      </c>
      <c r="B2" s="214"/>
      <c r="C2" s="214"/>
      <c r="D2" s="214"/>
      <c r="E2" s="214"/>
      <c r="F2" s="214"/>
      <c r="G2" s="214"/>
      <c r="H2" s="214"/>
      <c r="I2" s="214"/>
      <c r="J2" s="214"/>
      <c r="K2" s="214"/>
      <c r="L2" s="214"/>
      <c r="M2" s="214"/>
      <c r="N2" s="214"/>
      <c r="O2" s="214"/>
      <c r="P2" s="214"/>
      <c r="Q2" s="214"/>
      <c r="R2" s="214"/>
      <c r="S2" s="214"/>
      <c r="T2" s="214"/>
      <c r="U2" s="214"/>
      <c r="V2" s="214"/>
      <c r="W2" s="214"/>
      <c r="X2" s="214"/>
    </row>
    <row r="3" spans="1:24" ht="39" customHeight="1" x14ac:dyDescent="0.2">
      <c r="A3" s="6" t="s">
        <v>10</v>
      </c>
      <c r="B3" s="3"/>
      <c r="C3" s="3"/>
      <c r="D3" s="3"/>
      <c r="E3" s="3"/>
      <c r="F3" s="3"/>
      <c r="G3" s="3"/>
      <c r="H3" s="3"/>
      <c r="I3" s="3"/>
      <c r="J3" s="3"/>
      <c r="K3" s="3"/>
      <c r="L3" s="3"/>
      <c r="M3" s="3"/>
      <c r="N3" s="3"/>
      <c r="O3" s="3"/>
      <c r="P3" s="3"/>
      <c r="Q3" s="3"/>
      <c r="R3" s="3"/>
      <c r="S3" s="3"/>
      <c r="T3" s="3"/>
      <c r="U3" s="3"/>
      <c r="V3" s="3"/>
      <c r="W3" s="3"/>
      <c r="X3" s="3"/>
    </row>
    <row r="4" spans="1:24" ht="49.5" customHeight="1" x14ac:dyDescent="0.2">
      <c r="A4" s="210" t="s">
        <v>9</v>
      </c>
      <c r="B4" s="205" t="s">
        <v>8</v>
      </c>
      <c r="C4" s="206"/>
      <c r="D4" s="206"/>
      <c r="E4" s="206"/>
      <c r="F4" s="206"/>
      <c r="G4" s="206"/>
      <c r="H4" s="206"/>
      <c r="I4" s="206"/>
      <c r="J4" s="206"/>
      <c r="K4" s="207"/>
      <c r="L4" s="205" t="s">
        <v>7</v>
      </c>
      <c r="M4" s="206"/>
      <c r="N4" s="206"/>
      <c r="O4" s="206"/>
      <c r="P4" s="206"/>
      <c r="Q4" s="206"/>
      <c r="R4" s="206"/>
      <c r="S4" s="206"/>
      <c r="T4" s="206"/>
      <c r="U4" s="206"/>
      <c r="V4" s="206"/>
      <c r="W4" s="206"/>
      <c r="X4" s="207"/>
    </row>
    <row r="5" spans="1:24" ht="50.1" customHeight="1" x14ac:dyDescent="0.2">
      <c r="A5" s="211"/>
      <c r="B5" s="208" t="s">
        <v>6</v>
      </c>
      <c r="C5" s="208"/>
      <c r="D5" s="208"/>
      <c r="E5" s="208" t="s">
        <v>5</v>
      </c>
      <c r="F5" s="208"/>
      <c r="G5" s="208"/>
      <c r="H5" s="208" t="s">
        <v>1</v>
      </c>
      <c r="I5" s="208"/>
      <c r="J5" s="208"/>
      <c r="K5" s="208"/>
      <c r="L5" s="209"/>
      <c r="M5" s="209"/>
      <c r="N5" s="209"/>
      <c r="O5" s="209"/>
      <c r="P5" s="209"/>
      <c r="Q5" s="209"/>
      <c r="R5" s="209"/>
      <c r="S5" s="209"/>
      <c r="T5" s="209"/>
      <c r="U5" s="208" t="s">
        <v>1</v>
      </c>
      <c r="V5" s="208"/>
      <c r="W5" s="208"/>
      <c r="X5" s="208"/>
    </row>
    <row r="6" spans="1:24" ht="50.1" customHeight="1" x14ac:dyDescent="0.2">
      <c r="A6" s="167"/>
      <c r="B6" s="204"/>
      <c r="C6" s="204"/>
      <c r="D6" s="204"/>
      <c r="E6" s="204"/>
      <c r="F6" s="204"/>
      <c r="G6" s="204"/>
      <c r="H6" s="204">
        <f t="shared" ref="H6:H13" si="0">SUM(B6:G6)</f>
        <v>0</v>
      </c>
      <c r="I6" s="204"/>
      <c r="J6" s="204"/>
      <c r="K6" s="204"/>
      <c r="L6" s="204"/>
      <c r="M6" s="204"/>
      <c r="N6" s="204"/>
      <c r="O6" s="204"/>
      <c r="P6" s="204"/>
      <c r="Q6" s="204"/>
      <c r="R6" s="204"/>
      <c r="S6" s="204"/>
      <c r="T6" s="204"/>
      <c r="U6" s="204">
        <f t="shared" ref="U6:U13" si="1">SUM(L6:T6)</f>
        <v>0</v>
      </c>
      <c r="V6" s="204"/>
      <c r="W6" s="204"/>
      <c r="X6" s="204"/>
    </row>
    <row r="7" spans="1:24" ht="50.1" customHeight="1" x14ac:dyDescent="0.2">
      <c r="A7" s="167"/>
      <c r="B7" s="204"/>
      <c r="C7" s="204"/>
      <c r="D7" s="204"/>
      <c r="E7" s="204"/>
      <c r="F7" s="204"/>
      <c r="G7" s="204"/>
      <c r="H7" s="204">
        <f t="shared" si="0"/>
        <v>0</v>
      </c>
      <c r="I7" s="204"/>
      <c r="J7" s="204"/>
      <c r="K7" s="204"/>
      <c r="L7" s="204"/>
      <c r="M7" s="204"/>
      <c r="N7" s="204"/>
      <c r="O7" s="204"/>
      <c r="P7" s="204"/>
      <c r="Q7" s="204"/>
      <c r="R7" s="204"/>
      <c r="S7" s="204"/>
      <c r="T7" s="204"/>
      <c r="U7" s="204">
        <f t="shared" si="1"/>
        <v>0</v>
      </c>
      <c r="V7" s="204"/>
      <c r="W7" s="204"/>
      <c r="X7" s="204"/>
    </row>
    <row r="8" spans="1:24" ht="50.1" customHeight="1" x14ac:dyDescent="0.2">
      <c r="A8" s="167"/>
      <c r="B8" s="204"/>
      <c r="C8" s="204"/>
      <c r="D8" s="204"/>
      <c r="E8" s="204"/>
      <c r="F8" s="204"/>
      <c r="G8" s="204"/>
      <c r="H8" s="204">
        <f t="shared" si="0"/>
        <v>0</v>
      </c>
      <c r="I8" s="204"/>
      <c r="J8" s="204"/>
      <c r="K8" s="204"/>
      <c r="L8" s="204"/>
      <c r="M8" s="204"/>
      <c r="N8" s="204"/>
      <c r="O8" s="204"/>
      <c r="P8" s="204"/>
      <c r="Q8" s="204"/>
      <c r="R8" s="204"/>
      <c r="S8" s="204"/>
      <c r="T8" s="204"/>
      <c r="U8" s="204">
        <f t="shared" si="1"/>
        <v>0</v>
      </c>
      <c r="V8" s="204"/>
      <c r="W8" s="204"/>
      <c r="X8" s="204"/>
    </row>
    <row r="9" spans="1:24" ht="50.1" customHeight="1" x14ac:dyDescent="0.2">
      <c r="A9" s="167"/>
      <c r="B9" s="204"/>
      <c r="C9" s="204"/>
      <c r="D9" s="204"/>
      <c r="E9" s="204"/>
      <c r="F9" s="204"/>
      <c r="G9" s="204"/>
      <c r="H9" s="204">
        <f t="shared" si="0"/>
        <v>0</v>
      </c>
      <c r="I9" s="204"/>
      <c r="J9" s="204"/>
      <c r="K9" s="204"/>
      <c r="L9" s="204"/>
      <c r="M9" s="204"/>
      <c r="N9" s="204"/>
      <c r="O9" s="204"/>
      <c r="P9" s="204"/>
      <c r="Q9" s="204"/>
      <c r="R9" s="204"/>
      <c r="S9" s="204"/>
      <c r="T9" s="204"/>
      <c r="U9" s="204">
        <f t="shared" si="1"/>
        <v>0</v>
      </c>
      <c r="V9" s="204"/>
      <c r="W9" s="204"/>
      <c r="X9" s="204"/>
    </row>
    <row r="10" spans="1:24" ht="50.1" customHeight="1" x14ac:dyDescent="0.2">
      <c r="A10" s="167"/>
      <c r="B10" s="204"/>
      <c r="C10" s="204"/>
      <c r="D10" s="204"/>
      <c r="E10" s="204"/>
      <c r="F10" s="204"/>
      <c r="G10" s="204"/>
      <c r="H10" s="204">
        <f t="shared" si="0"/>
        <v>0</v>
      </c>
      <c r="I10" s="204"/>
      <c r="J10" s="204"/>
      <c r="K10" s="204"/>
      <c r="L10" s="204"/>
      <c r="M10" s="204"/>
      <c r="N10" s="204"/>
      <c r="O10" s="204"/>
      <c r="P10" s="204"/>
      <c r="Q10" s="204"/>
      <c r="R10" s="204"/>
      <c r="S10" s="204"/>
      <c r="T10" s="204"/>
      <c r="U10" s="204">
        <f t="shared" si="1"/>
        <v>0</v>
      </c>
      <c r="V10" s="204"/>
      <c r="W10" s="204"/>
      <c r="X10" s="204"/>
    </row>
    <row r="11" spans="1:24" ht="50.1" customHeight="1" x14ac:dyDescent="0.2">
      <c r="A11" s="167"/>
      <c r="B11" s="204"/>
      <c r="C11" s="204"/>
      <c r="D11" s="204"/>
      <c r="E11" s="204"/>
      <c r="F11" s="204"/>
      <c r="G11" s="204"/>
      <c r="H11" s="204">
        <f t="shared" si="0"/>
        <v>0</v>
      </c>
      <c r="I11" s="204"/>
      <c r="J11" s="204"/>
      <c r="K11" s="204"/>
      <c r="L11" s="204"/>
      <c r="M11" s="204"/>
      <c r="N11" s="204"/>
      <c r="O11" s="204"/>
      <c r="P11" s="204"/>
      <c r="Q11" s="204"/>
      <c r="R11" s="204"/>
      <c r="S11" s="204"/>
      <c r="T11" s="204"/>
      <c r="U11" s="204">
        <f t="shared" si="1"/>
        <v>0</v>
      </c>
      <c r="V11" s="204"/>
      <c r="W11" s="204"/>
      <c r="X11" s="204"/>
    </row>
    <row r="12" spans="1:24" ht="50.1" customHeight="1" x14ac:dyDescent="0.2">
      <c r="A12" s="167"/>
      <c r="B12" s="204"/>
      <c r="C12" s="204"/>
      <c r="D12" s="204"/>
      <c r="E12" s="204"/>
      <c r="F12" s="204"/>
      <c r="G12" s="204"/>
      <c r="H12" s="204">
        <f t="shared" si="0"/>
        <v>0</v>
      </c>
      <c r="I12" s="204"/>
      <c r="J12" s="204"/>
      <c r="K12" s="204"/>
      <c r="L12" s="204"/>
      <c r="M12" s="204"/>
      <c r="N12" s="204"/>
      <c r="O12" s="204"/>
      <c r="P12" s="204"/>
      <c r="Q12" s="204"/>
      <c r="R12" s="204"/>
      <c r="S12" s="204"/>
      <c r="T12" s="204"/>
      <c r="U12" s="204">
        <f t="shared" si="1"/>
        <v>0</v>
      </c>
      <c r="V12" s="204"/>
      <c r="W12" s="204"/>
      <c r="X12" s="204"/>
    </row>
    <row r="13" spans="1:24" ht="50.1" customHeight="1" x14ac:dyDescent="0.2">
      <c r="A13" s="167"/>
      <c r="B13" s="204"/>
      <c r="C13" s="204"/>
      <c r="D13" s="204"/>
      <c r="E13" s="204"/>
      <c r="F13" s="204"/>
      <c r="G13" s="204"/>
      <c r="H13" s="204">
        <f t="shared" si="0"/>
        <v>0</v>
      </c>
      <c r="I13" s="204"/>
      <c r="J13" s="204"/>
      <c r="K13" s="204"/>
      <c r="L13" s="204"/>
      <c r="M13" s="204"/>
      <c r="N13" s="204"/>
      <c r="O13" s="204"/>
      <c r="P13" s="204"/>
      <c r="Q13" s="204"/>
      <c r="R13" s="204"/>
      <c r="S13" s="204"/>
      <c r="T13" s="204"/>
      <c r="U13" s="204">
        <f t="shared" si="1"/>
        <v>0</v>
      </c>
      <c r="V13" s="204"/>
      <c r="W13" s="204"/>
      <c r="X13" s="204"/>
    </row>
    <row r="14" spans="1:24" ht="50.1" customHeight="1" x14ac:dyDescent="0.2">
      <c r="A14" s="5" t="s">
        <v>4</v>
      </c>
      <c r="B14" s="204">
        <f>SUM(B6:D13)</f>
        <v>0</v>
      </c>
      <c r="C14" s="204"/>
      <c r="D14" s="204"/>
      <c r="E14" s="204">
        <f>SUM(E6:G13)</f>
        <v>0</v>
      </c>
      <c r="F14" s="204"/>
      <c r="G14" s="204"/>
      <c r="H14" s="204">
        <f>SUM(H6:K13)</f>
        <v>0</v>
      </c>
      <c r="I14" s="204"/>
      <c r="J14" s="204"/>
      <c r="K14" s="204"/>
      <c r="L14" s="204">
        <f>SUM(L6:N13)</f>
        <v>0</v>
      </c>
      <c r="M14" s="204"/>
      <c r="N14" s="204"/>
      <c r="O14" s="204">
        <f>SUM(O6:Q13)</f>
        <v>0</v>
      </c>
      <c r="P14" s="204"/>
      <c r="Q14" s="204"/>
      <c r="R14" s="204">
        <f>SUM(R6:T13)</f>
        <v>0</v>
      </c>
      <c r="S14" s="204"/>
      <c r="T14" s="204"/>
      <c r="U14" s="204">
        <f>SUM(U6:X13)</f>
        <v>0</v>
      </c>
      <c r="V14" s="204"/>
      <c r="W14" s="204"/>
      <c r="X14" s="204"/>
    </row>
    <row r="16" spans="1:24" x14ac:dyDescent="0.2">
      <c r="A16" s="1" t="s">
        <v>3</v>
      </c>
      <c r="Q16" s="213" t="s">
        <v>98</v>
      </c>
      <c r="R16" s="213"/>
      <c r="S16" s="213"/>
      <c r="T16" s="213"/>
      <c r="U16" s="213"/>
      <c r="V16" s="213"/>
      <c r="W16" s="213"/>
      <c r="X16" s="213"/>
    </row>
    <row r="19" spans="13:24" x14ac:dyDescent="0.2">
      <c r="M19" s="212" t="s">
        <v>2</v>
      </c>
      <c r="N19" s="212"/>
      <c r="O19" s="212"/>
      <c r="P19" s="212"/>
    </row>
    <row r="20" spans="13:24" x14ac:dyDescent="0.2">
      <c r="M20" s="4"/>
      <c r="N20" s="4"/>
      <c r="O20" s="4"/>
      <c r="P20" s="4"/>
    </row>
    <row r="21" spans="13:24" x14ac:dyDescent="0.2">
      <c r="M21" s="212" t="s">
        <v>94</v>
      </c>
      <c r="N21" s="212"/>
      <c r="O21" s="212"/>
      <c r="P21" s="212"/>
      <c r="X21" s="1" t="s">
        <v>0</v>
      </c>
    </row>
    <row r="22" spans="13:24" x14ac:dyDescent="0.2">
      <c r="M22" s="4"/>
      <c r="N22" s="4"/>
      <c r="O22" s="4"/>
      <c r="P22" s="4"/>
    </row>
    <row r="23" spans="13:24" x14ac:dyDescent="0.2">
      <c r="M23" s="212"/>
      <c r="N23" s="212"/>
      <c r="O23" s="212"/>
      <c r="P23" s="212"/>
    </row>
  </sheetData>
  <mergeCells count="78">
    <mergeCell ref="H11:K11"/>
    <mergeCell ref="L11:N11"/>
    <mergeCell ref="O11:Q11"/>
    <mergeCell ref="A2:X2"/>
    <mergeCell ref="B9:D9"/>
    <mergeCell ref="E9:G9"/>
    <mergeCell ref="H9:K9"/>
    <mergeCell ref="L9:N9"/>
    <mergeCell ref="O9:Q9"/>
    <mergeCell ref="R5:T5"/>
    <mergeCell ref="M23:P23"/>
    <mergeCell ref="M21:P21"/>
    <mergeCell ref="M19:P19"/>
    <mergeCell ref="O7:Q7"/>
    <mergeCell ref="R7:T7"/>
    <mergeCell ref="R11:T11"/>
    <mergeCell ref="Q16:X16"/>
    <mergeCell ref="U7:X7"/>
    <mergeCell ref="U8:X8"/>
    <mergeCell ref="R9:T9"/>
    <mergeCell ref="E5:G5"/>
    <mergeCell ref="H5:K5"/>
    <mergeCell ref="A4:A5"/>
    <mergeCell ref="B6:D6"/>
    <mergeCell ref="E6:G6"/>
    <mergeCell ref="H6:K6"/>
    <mergeCell ref="B5:D5"/>
    <mergeCell ref="B4:K4"/>
    <mergeCell ref="H7:K7"/>
    <mergeCell ref="L7:N7"/>
    <mergeCell ref="L4:X4"/>
    <mergeCell ref="R6:T6"/>
    <mergeCell ref="U6:X6"/>
    <mergeCell ref="U5:X5"/>
    <mergeCell ref="L6:N6"/>
    <mergeCell ref="O6:Q6"/>
    <mergeCell ref="L5:N5"/>
    <mergeCell ref="O5:Q5"/>
    <mergeCell ref="B8:D8"/>
    <mergeCell ref="E8:G8"/>
    <mergeCell ref="H8:K8"/>
    <mergeCell ref="L8:N8"/>
    <mergeCell ref="O8:Q8"/>
    <mergeCell ref="R8:T8"/>
    <mergeCell ref="B7:D7"/>
    <mergeCell ref="E7:G7"/>
    <mergeCell ref="U9:X9"/>
    <mergeCell ref="B10:D10"/>
    <mergeCell ref="E10:G10"/>
    <mergeCell ref="H10:K10"/>
    <mergeCell ref="L10:N10"/>
    <mergeCell ref="O10:Q10"/>
    <mergeCell ref="R10:T10"/>
    <mergeCell ref="U10:X10"/>
    <mergeCell ref="U11:X11"/>
    <mergeCell ref="B12:D12"/>
    <mergeCell ref="E12:G12"/>
    <mergeCell ref="H12:K12"/>
    <mergeCell ref="L12:N12"/>
    <mergeCell ref="O12:Q12"/>
    <mergeCell ref="R12:T12"/>
    <mergeCell ref="U12:X12"/>
    <mergeCell ref="B11:D11"/>
    <mergeCell ref="E11:G11"/>
    <mergeCell ref="B14:D14"/>
    <mergeCell ref="E14:G14"/>
    <mergeCell ref="H14:K14"/>
    <mergeCell ref="L14:N14"/>
    <mergeCell ref="B13:D13"/>
    <mergeCell ref="E13:G13"/>
    <mergeCell ref="H13:K13"/>
    <mergeCell ref="L13:N13"/>
    <mergeCell ref="U14:X14"/>
    <mergeCell ref="O13:Q13"/>
    <mergeCell ref="R13:T13"/>
    <mergeCell ref="U13:X13"/>
    <mergeCell ref="O14:Q14"/>
    <mergeCell ref="R14:T14"/>
  </mergeCells>
  <phoneticPr fontId="2"/>
  <printOptions horizontalCentered="1"/>
  <pageMargins left="0.78740157480314965" right="0.59055118110236227" top="0.98425196850393704" bottom="0.39370078740157483" header="0" footer="0"/>
  <pageSetup paperSize="9" scale="99" orientation="portrait" horizont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Y24"/>
  <sheetViews>
    <sheetView showGridLines="0" showZeros="0" zoomScaleNormal="100" workbookViewId="0">
      <selection activeCell="B7" sqref="B7:B14"/>
    </sheetView>
  </sheetViews>
  <sheetFormatPr defaultColWidth="9" defaultRowHeight="13.2" x14ac:dyDescent="0.2"/>
  <cols>
    <col min="1" max="1" width="2.33203125" style="1" customWidth="1"/>
    <col min="2" max="2" width="5" style="1" customWidth="1"/>
    <col min="3" max="62" width="3.6640625" style="1" customWidth="1"/>
    <col min="63" max="16384" width="9" style="1"/>
  </cols>
  <sheetData>
    <row r="2" spans="2:25" x14ac:dyDescent="0.2">
      <c r="B2" s="1" t="s">
        <v>85</v>
      </c>
      <c r="Y2" s="2"/>
    </row>
    <row r="3" spans="2:25" ht="39" customHeight="1" x14ac:dyDescent="0.2">
      <c r="B3" s="214" t="s">
        <v>11</v>
      </c>
      <c r="C3" s="214"/>
      <c r="D3" s="214"/>
      <c r="E3" s="214"/>
      <c r="F3" s="214"/>
      <c r="G3" s="214"/>
      <c r="H3" s="214"/>
      <c r="I3" s="214"/>
      <c r="J3" s="214"/>
      <c r="K3" s="214"/>
      <c r="L3" s="214"/>
      <c r="M3" s="214"/>
      <c r="N3" s="214"/>
      <c r="O3" s="214"/>
      <c r="P3" s="214"/>
      <c r="Q3" s="214"/>
      <c r="R3" s="214"/>
      <c r="S3" s="214"/>
      <c r="T3" s="214"/>
      <c r="U3" s="214"/>
      <c r="V3" s="214"/>
      <c r="W3" s="214"/>
      <c r="X3" s="214"/>
      <c r="Y3" s="214"/>
    </row>
    <row r="4" spans="2:25" ht="39" customHeight="1" x14ac:dyDescent="0.2">
      <c r="B4" s="6" t="s">
        <v>13</v>
      </c>
      <c r="C4" s="3"/>
      <c r="D4" s="3"/>
      <c r="E4" s="3"/>
      <c r="F4" s="3"/>
      <c r="G4" s="3"/>
      <c r="H4" s="3"/>
      <c r="I4" s="3"/>
      <c r="J4" s="3"/>
      <c r="K4" s="3"/>
      <c r="L4" s="3"/>
      <c r="M4" s="3"/>
      <c r="N4" s="3"/>
      <c r="O4" s="3"/>
      <c r="P4" s="3"/>
      <c r="Q4" s="3"/>
      <c r="R4" s="3"/>
      <c r="S4" s="3"/>
      <c r="T4" s="3"/>
      <c r="U4" s="3"/>
      <c r="V4" s="3"/>
      <c r="W4" s="3"/>
      <c r="X4" s="3"/>
      <c r="Y4" s="3"/>
    </row>
    <row r="5" spans="2:25" ht="49.5" customHeight="1" x14ac:dyDescent="0.2">
      <c r="B5" s="210" t="s">
        <v>9</v>
      </c>
      <c r="C5" s="205" t="s">
        <v>8</v>
      </c>
      <c r="D5" s="206"/>
      <c r="E5" s="206"/>
      <c r="F5" s="206"/>
      <c r="G5" s="206"/>
      <c r="H5" s="206"/>
      <c r="I5" s="206"/>
      <c r="J5" s="206"/>
      <c r="K5" s="206"/>
      <c r="L5" s="207"/>
      <c r="M5" s="205" t="s">
        <v>7</v>
      </c>
      <c r="N5" s="206"/>
      <c r="O5" s="206"/>
      <c r="P5" s="206"/>
      <c r="Q5" s="206"/>
      <c r="R5" s="206"/>
      <c r="S5" s="206"/>
      <c r="T5" s="206"/>
      <c r="U5" s="206"/>
      <c r="V5" s="206"/>
      <c r="W5" s="206"/>
      <c r="X5" s="206"/>
      <c r="Y5" s="207"/>
    </row>
    <row r="6" spans="2:25" ht="50.1" customHeight="1" x14ac:dyDescent="0.2">
      <c r="B6" s="211"/>
      <c r="C6" s="208" t="s">
        <v>6</v>
      </c>
      <c r="D6" s="208"/>
      <c r="E6" s="208"/>
      <c r="F6" s="208" t="s">
        <v>5</v>
      </c>
      <c r="G6" s="208"/>
      <c r="H6" s="208"/>
      <c r="I6" s="208" t="s">
        <v>1</v>
      </c>
      <c r="J6" s="208"/>
      <c r="K6" s="208"/>
      <c r="L6" s="208"/>
      <c r="M6" s="209" t="s">
        <v>12</v>
      </c>
      <c r="N6" s="209"/>
      <c r="O6" s="209"/>
      <c r="P6" s="209"/>
      <c r="Q6" s="209"/>
      <c r="R6" s="209"/>
      <c r="S6" s="209"/>
      <c r="T6" s="209"/>
      <c r="U6" s="209"/>
      <c r="V6" s="208" t="s">
        <v>1</v>
      </c>
      <c r="W6" s="208"/>
      <c r="X6" s="208"/>
      <c r="Y6" s="208"/>
    </row>
    <row r="7" spans="2:25" ht="50.1" customHeight="1" x14ac:dyDescent="0.2">
      <c r="B7" s="5">
        <v>1</v>
      </c>
      <c r="C7" s="204">
        <v>750000</v>
      </c>
      <c r="D7" s="204"/>
      <c r="E7" s="204"/>
      <c r="F7" s="204">
        <v>40092</v>
      </c>
      <c r="G7" s="204"/>
      <c r="H7" s="204"/>
      <c r="I7" s="204">
        <f t="shared" ref="I7:I14" si="0">SUM(C7:H7)</f>
        <v>790092</v>
      </c>
      <c r="J7" s="204"/>
      <c r="K7" s="204"/>
      <c r="L7" s="204"/>
      <c r="M7" s="204">
        <v>790092</v>
      </c>
      <c r="N7" s="204"/>
      <c r="O7" s="204"/>
      <c r="P7" s="204"/>
      <c r="Q7" s="204"/>
      <c r="R7" s="204"/>
      <c r="S7" s="204"/>
      <c r="T7" s="204"/>
      <c r="U7" s="204"/>
      <c r="V7" s="204">
        <f t="shared" ref="V7:V14" si="1">SUM(M7:U7)</f>
        <v>790092</v>
      </c>
      <c r="W7" s="204"/>
      <c r="X7" s="204"/>
      <c r="Y7" s="204"/>
    </row>
    <row r="8" spans="2:25" ht="50.1" customHeight="1" x14ac:dyDescent="0.2">
      <c r="B8" s="5">
        <v>2</v>
      </c>
      <c r="C8" s="204">
        <v>750000</v>
      </c>
      <c r="D8" s="204"/>
      <c r="E8" s="204"/>
      <c r="F8" s="204">
        <v>40092</v>
      </c>
      <c r="G8" s="204"/>
      <c r="H8" s="204"/>
      <c r="I8" s="204">
        <f t="shared" si="0"/>
        <v>790092</v>
      </c>
      <c r="J8" s="204"/>
      <c r="K8" s="204"/>
      <c r="L8" s="204"/>
      <c r="M8" s="204">
        <v>790092</v>
      </c>
      <c r="N8" s="204"/>
      <c r="O8" s="204"/>
      <c r="P8" s="204"/>
      <c r="Q8" s="204"/>
      <c r="R8" s="204"/>
      <c r="S8" s="204"/>
      <c r="T8" s="204"/>
      <c r="U8" s="204"/>
      <c r="V8" s="204">
        <f t="shared" si="1"/>
        <v>790092</v>
      </c>
      <c r="W8" s="204"/>
      <c r="X8" s="204"/>
      <c r="Y8" s="204"/>
    </row>
    <row r="9" spans="2:25" ht="50.1" customHeight="1" x14ac:dyDescent="0.2">
      <c r="B9" s="5">
        <v>3</v>
      </c>
      <c r="C9" s="204">
        <v>750000</v>
      </c>
      <c r="D9" s="204"/>
      <c r="E9" s="204"/>
      <c r="F9" s="204">
        <v>40092</v>
      </c>
      <c r="G9" s="204"/>
      <c r="H9" s="204"/>
      <c r="I9" s="204">
        <f t="shared" si="0"/>
        <v>790092</v>
      </c>
      <c r="J9" s="204"/>
      <c r="K9" s="204"/>
      <c r="L9" s="204"/>
      <c r="M9" s="204">
        <v>790092</v>
      </c>
      <c r="N9" s="204"/>
      <c r="O9" s="204"/>
      <c r="P9" s="204"/>
      <c r="Q9" s="204"/>
      <c r="R9" s="204"/>
      <c r="S9" s="204"/>
      <c r="T9" s="204"/>
      <c r="U9" s="204"/>
      <c r="V9" s="204">
        <f t="shared" si="1"/>
        <v>790092</v>
      </c>
      <c r="W9" s="204"/>
      <c r="X9" s="204"/>
      <c r="Y9" s="204"/>
    </row>
    <row r="10" spans="2:25" ht="50.1" customHeight="1" x14ac:dyDescent="0.2">
      <c r="B10" s="5">
        <v>4</v>
      </c>
      <c r="C10" s="204">
        <v>750000</v>
      </c>
      <c r="D10" s="204"/>
      <c r="E10" s="204"/>
      <c r="F10" s="204">
        <v>40092</v>
      </c>
      <c r="G10" s="204"/>
      <c r="H10" s="204"/>
      <c r="I10" s="204">
        <f t="shared" si="0"/>
        <v>790092</v>
      </c>
      <c r="J10" s="204"/>
      <c r="K10" s="204"/>
      <c r="L10" s="204"/>
      <c r="M10" s="204">
        <v>790092</v>
      </c>
      <c r="N10" s="204"/>
      <c r="O10" s="204"/>
      <c r="P10" s="204"/>
      <c r="Q10" s="204"/>
      <c r="R10" s="204"/>
      <c r="S10" s="204"/>
      <c r="T10" s="204"/>
      <c r="U10" s="204"/>
      <c r="V10" s="204">
        <f t="shared" si="1"/>
        <v>790092</v>
      </c>
      <c r="W10" s="204"/>
      <c r="X10" s="204"/>
      <c r="Y10" s="204"/>
    </row>
    <row r="11" spans="2:25" ht="50.1" customHeight="1" x14ac:dyDescent="0.2">
      <c r="B11" s="5">
        <v>5</v>
      </c>
      <c r="C11" s="204">
        <v>750000</v>
      </c>
      <c r="D11" s="204"/>
      <c r="E11" s="204"/>
      <c r="F11" s="204">
        <v>40092</v>
      </c>
      <c r="G11" s="204"/>
      <c r="H11" s="204"/>
      <c r="I11" s="204">
        <f t="shared" si="0"/>
        <v>790092</v>
      </c>
      <c r="J11" s="204"/>
      <c r="K11" s="204"/>
      <c r="L11" s="204"/>
      <c r="M11" s="204">
        <v>790092</v>
      </c>
      <c r="N11" s="204"/>
      <c r="O11" s="204"/>
      <c r="P11" s="204"/>
      <c r="Q11" s="204"/>
      <c r="R11" s="204"/>
      <c r="S11" s="204"/>
      <c r="T11" s="204"/>
      <c r="U11" s="204"/>
      <c r="V11" s="204">
        <f t="shared" si="1"/>
        <v>790092</v>
      </c>
      <c r="W11" s="204"/>
      <c r="X11" s="204"/>
      <c r="Y11" s="204"/>
    </row>
    <row r="12" spans="2:25" ht="50.1" customHeight="1" x14ac:dyDescent="0.2">
      <c r="B12" s="5">
        <v>6</v>
      </c>
      <c r="C12" s="204">
        <v>750000</v>
      </c>
      <c r="D12" s="204"/>
      <c r="E12" s="204"/>
      <c r="F12" s="204">
        <v>40092</v>
      </c>
      <c r="G12" s="204"/>
      <c r="H12" s="204"/>
      <c r="I12" s="204">
        <f t="shared" si="0"/>
        <v>790092</v>
      </c>
      <c r="J12" s="204"/>
      <c r="K12" s="204"/>
      <c r="L12" s="204"/>
      <c r="M12" s="204">
        <v>790092</v>
      </c>
      <c r="N12" s="204"/>
      <c r="O12" s="204"/>
      <c r="P12" s="204"/>
      <c r="Q12" s="204"/>
      <c r="R12" s="204"/>
      <c r="S12" s="204"/>
      <c r="T12" s="204"/>
      <c r="U12" s="204"/>
      <c r="V12" s="204">
        <f t="shared" si="1"/>
        <v>790092</v>
      </c>
      <c r="W12" s="204"/>
      <c r="X12" s="204"/>
      <c r="Y12" s="204"/>
    </row>
    <row r="13" spans="2:25" ht="50.1" customHeight="1" x14ac:dyDescent="0.2">
      <c r="B13" s="5">
        <v>7</v>
      </c>
      <c r="C13" s="204">
        <v>750000</v>
      </c>
      <c r="D13" s="204"/>
      <c r="E13" s="204"/>
      <c r="F13" s="204">
        <v>40092</v>
      </c>
      <c r="G13" s="204"/>
      <c r="H13" s="204"/>
      <c r="I13" s="204">
        <f t="shared" si="0"/>
        <v>790092</v>
      </c>
      <c r="J13" s="204"/>
      <c r="K13" s="204"/>
      <c r="L13" s="204"/>
      <c r="M13" s="204">
        <v>790092</v>
      </c>
      <c r="N13" s="204"/>
      <c r="O13" s="204"/>
      <c r="P13" s="204"/>
      <c r="Q13" s="204"/>
      <c r="R13" s="204"/>
      <c r="S13" s="204"/>
      <c r="T13" s="204"/>
      <c r="U13" s="204"/>
      <c r="V13" s="204">
        <f t="shared" si="1"/>
        <v>790092</v>
      </c>
      <c r="W13" s="204"/>
      <c r="X13" s="204"/>
      <c r="Y13" s="204"/>
    </row>
    <row r="14" spans="2:25" ht="50.1" customHeight="1" x14ac:dyDescent="0.2">
      <c r="B14" s="5">
        <v>8</v>
      </c>
      <c r="C14" s="204">
        <v>750000</v>
      </c>
      <c r="D14" s="204"/>
      <c r="E14" s="204"/>
      <c r="F14" s="204">
        <v>40092</v>
      </c>
      <c r="G14" s="204"/>
      <c r="H14" s="204"/>
      <c r="I14" s="204">
        <f t="shared" si="0"/>
        <v>790092</v>
      </c>
      <c r="J14" s="204"/>
      <c r="K14" s="204"/>
      <c r="L14" s="204"/>
      <c r="M14" s="204">
        <v>790092</v>
      </c>
      <c r="N14" s="204"/>
      <c r="O14" s="204"/>
      <c r="P14" s="204"/>
      <c r="Q14" s="204"/>
      <c r="R14" s="204"/>
      <c r="S14" s="204"/>
      <c r="T14" s="204"/>
      <c r="U14" s="204"/>
      <c r="V14" s="204">
        <f t="shared" si="1"/>
        <v>790092</v>
      </c>
      <c r="W14" s="204"/>
      <c r="X14" s="204"/>
      <c r="Y14" s="204"/>
    </row>
    <row r="15" spans="2:25" ht="50.1" customHeight="1" x14ac:dyDescent="0.2">
      <c r="B15" s="5" t="s">
        <v>4</v>
      </c>
      <c r="C15" s="204">
        <f>SUM(C7:E14)</f>
        <v>6000000</v>
      </c>
      <c r="D15" s="204"/>
      <c r="E15" s="204"/>
      <c r="F15" s="204">
        <f>SUM(F7:H14)</f>
        <v>320736</v>
      </c>
      <c r="G15" s="204"/>
      <c r="H15" s="204"/>
      <c r="I15" s="204">
        <f>SUM(I7:L14)</f>
        <v>6320736</v>
      </c>
      <c r="J15" s="204"/>
      <c r="K15" s="204"/>
      <c r="L15" s="204"/>
      <c r="M15" s="204">
        <f>SUM(M7:O14)</f>
        <v>6320736</v>
      </c>
      <c r="N15" s="204"/>
      <c r="O15" s="204"/>
      <c r="P15" s="204">
        <f>SUM(P7:R14)</f>
        <v>0</v>
      </c>
      <c r="Q15" s="204"/>
      <c r="R15" s="204"/>
      <c r="S15" s="204">
        <f>SUM(S7:U14)</f>
        <v>0</v>
      </c>
      <c r="T15" s="204"/>
      <c r="U15" s="204"/>
      <c r="V15" s="204">
        <f>SUM(V7:Y14)</f>
        <v>6320736</v>
      </c>
      <c r="W15" s="204"/>
      <c r="X15" s="204"/>
      <c r="Y15" s="204"/>
    </row>
    <row r="17" spans="2:25" x14ac:dyDescent="0.2">
      <c r="B17" s="1" t="s">
        <v>3</v>
      </c>
      <c r="R17" s="213" t="s">
        <v>97</v>
      </c>
      <c r="S17" s="213"/>
      <c r="T17" s="213"/>
      <c r="U17" s="213"/>
      <c r="V17" s="213"/>
      <c r="W17" s="213"/>
      <c r="X17" s="213"/>
      <c r="Y17" s="213"/>
    </row>
    <row r="20" spans="2:25" x14ac:dyDescent="0.2">
      <c r="N20" s="212" t="s">
        <v>2</v>
      </c>
      <c r="O20" s="212"/>
      <c r="P20" s="212"/>
      <c r="Q20" s="212"/>
    </row>
    <row r="21" spans="2:25" x14ac:dyDescent="0.2">
      <c r="N21" s="4"/>
      <c r="O21" s="4"/>
      <c r="P21" s="4"/>
      <c r="Q21" s="4"/>
    </row>
    <row r="22" spans="2:25" x14ac:dyDescent="0.2">
      <c r="N22" s="212" t="s">
        <v>94</v>
      </c>
      <c r="O22" s="212"/>
      <c r="P22" s="212"/>
      <c r="Q22" s="212"/>
      <c r="Y22" s="1" t="s">
        <v>0</v>
      </c>
    </row>
    <row r="23" spans="2:25" x14ac:dyDescent="0.2">
      <c r="N23" s="4"/>
      <c r="O23" s="4"/>
      <c r="P23" s="4"/>
      <c r="Q23" s="4"/>
    </row>
    <row r="24" spans="2:25" x14ac:dyDescent="0.2">
      <c r="N24" s="212"/>
      <c r="O24" s="212"/>
      <c r="P24" s="212"/>
      <c r="Q24" s="212"/>
    </row>
  </sheetData>
  <mergeCells count="78">
    <mergeCell ref="C15:E15"/>
    <mergeCell ref="F15:H15"/>
    <mergeCell ref="I15:L15"/>
    <mergeCell ref="M15:O15"/>
    <mergeCell ref="I12:L12"/>
    <mergeCell ref="V15:Y15"/>
    <mergeCell ref="P14:R14"/>
    <mergeCell ref="S14:U14"/>
    <mergeCell ref="V14:Y14"/>
    <mergeCell ref="P15:R15"/>
    <mergeCell ref="C12:E12"/>
    <mergeCell ref="F12:H12"/>
    <mergeCell ref="C14:E14"/>
    <mergeCell ref="F14:H14"/>
    <mergeCell ref="I14:L14"/>
    <mergeCell ref="M14:O14"/>
    <mergeCell ref="C13:E13"/>
    <mergeCell ref="F13:H13"/>
    <mergeCell ref="I13:L13"/>
    <mergeCell ref="M13:O13"/>
    <mergeCell ref="P13:R13"/>
    <mergeCell ref="S13:U13"/>
    <mergeCell ref="V10:Y10"/>
    <mergeCell ref="C11:E11"/>
    <mergeCell ref="F11:H11"/>
    <mergeCell ref="I11:L11"/>
    <mergeCell ref="M11:O11"/>
    <mergeCell ref="P11:R11"/>
    <mergeCell ref="S11:U11"/>
    <mergeCell ref="V11:Y11"/>
    <mergeCell ref="S10:U10"/>
    <mergeCell ref="P8:R8"/>
    <mergeCell ref="S8:U8"/>
    <mergeCell ref="V8:Y8"/>
    <mergeCell ref="C9:E9"/>
    <mergeCell ref="F9:H9"/>
    <mergeCell ref="I9:L9"/>
    <mergeCell ref="M9:O9"/>
    <mergeCell ref="P9:R9"/>
    <mergeCell ref="S9:U9"/>
    <mergeCell ref="V9:Y9"/>
    <mergeCell ref="S7:U7"/>
    <mergeCell ref="V7:Y7"/>
    <mergeCell ref="V6:Y6"/>
    <mergeCell ref="M7:O7"/>
    <mergeCell ref="P7:R7"/>
    <mergeCell ref="P6:R6"/>
    <mergeCell ref="S6:U6"/>
    <mergeCell ref="C6:E6"/>
    <mergeCell ref="C5:L5"/>
    <mergeCell ref="C8:E8"/>
    <mergeCell ref="F8:H8"/>
    <mergeCell ref="I8:L8"/>
    <mergeCell ref="M8:O8"/>
    <mergeCell ref="F6:H6"/>
    <mergeCell ref="I6:L6"/>
    <mergeCell ref="M6:O6"/>
    <mergeCell ref="M5:Y5"/>
    <mergeCell ref="B3:Y3"/>
    <mergeCell ref="C10:E10"/>
    <mergeCell ref="F10:H10"/>
    <mergeCell ref="I10:L10"/>
    <mergeCell ref="M10:O10"/>
    <mergeCell ref="P10:R10"/>
    <mergeCell ref="B5:B6"/>
    <mergeCell ref="C7:E7"/>
    <mergeCell ref="F7:H7"/>
    <mergeCell ref="I7:L7"/>
    <mergeCell ref="M12:O12"/>
    <mergeCell ref="P12:R12"/>
    <mergeCell ref="N24:Q24"/>
    <mergeCell ref="N22:Q22"/>
    <mergeCell ref="N20:Q20"/>
    <mergeCell ref="S12:U12"/>
    <mergeCell ref="R17:Y17"/>
    <mergeCell ref="V12:Y12"/>
    <mergeCell ref="V13:Y13"/>
    <mergeCell ref="S15:U15"/>
  </mergeCells>
  <phoneticPr fontId="2"/>
  <printOptions horizontalCentered="1"/>
  <pageMargins left="0.78740157480314965" right="0.59055118110236227" top="0.98425196850393704" bottom="0.39370078740157483" header="0" footer="0"/>
  <pageSetup paperSize="9" scale="99" orientation="portrait" horizont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V39"/>
  <sheetViews>
    <sheetView zoomScale="85" zoomScaleNormal="85" workbookViewId="0">
      <selection activeCell="C18" sqref="C18"/>
    </sheetView>
  </sheetViews>
  <sheetFormatPr defaultColWidth="9" defaultRowHeight="13.2" x14ac:dyDescent="0.2"/>
  <cols>
    <col min="1" max="1" width="4.21875" style="3" customWidth="1"/>
    <col min="2" max="2" width="9.109375" style="3" customWidth="1"/>
    <col min="3" max="3" width="10.6640625" style="1" customWidth="1"/>
    <col min="4" max="5" width="8.77734375" style="1" customWidth="1"/>
    <col min="6" max="7" width="8.6640625" style="1" customWidth="1"/>
    <col min="8" max="8" width="10.6640625" style="1" customWidth="1"/>
    <col min="9" max="12" width="8.6640625" style="1" customWidth="1"/>
    <col min="13" max="13" width="10.6640625" style="1" customWidth="1"/>
    <col min="14" max="15" width="8.77734375" style="1" customWidth="1"/>
    <col min="16" max="17" width="8.6640625" style="1" customWidth="1"/>
    <col min="18" max="18" width="15.77734375" style="1" customWidth="1"/>
    <col min="19" max="22" width="9" style="7"/>
    <col min="23" max="16384" width="9" style="1"/>
  </cols>
  <sheetData>
    <row r="1" spans="1:22" x14ac:dyDescent="0.2">
      <c r="A1" s="7" t="s">
        <v>86</v>
      </c>
    </row>
    <row r="2" spans="1:22" ht="21.75" customHeight="1" x14ac:dyDescent="0.2">
      <c r="A2" s="231" t="s">
        <v>36</v>
      </c>
      <c r="B2" s="231"/>
      <c r="C2" s="231"/>
      <c r="D2" s="231"/>
      <c r="E2" s="231"/>
      <c r="F2" s="231"/>
      <c r="G2" s="231"/>
      <c r="H2" s="231"/>
      <c r="I2" s="231"/>
      <c r="J2" s="231"/>
      <c r="K2" s="231"/>
      <c r="L2" s="231"/>
      <c r="M2" s="231"/>
      <c r="N2" s="231"/>
      <c r="O2" s="231"/>
      <c r="P2" s="231"/>
      <c r="Q2" s="231"/>
      <c r="R2" s="231"/>
    </row>
    <row r="3" spans="1:22" s="9" customFormat="1" ht="12" customHeight="1" x14ac:dyDescent="0.2">
      <c r="A3" s="72"/>
      <c r="B3" s="72"/>
      <c r="C3" s="71"/>
      <c r="D3" s="71"/>
      <c r="E3" s="71"/>
      <c r="F3" s="71"/>
      <c r="G3" s="71"/>
      <c r="H3" s="71"/>
      <c r="I3" s="71"/>
      <c r="J3" s="71"/>
      <c r="M3" s="71"/>
      <c r="N3" s="71"/>
      <c r="O3" s="71"/>
      <c r="R3" s="2" t="s">
        <v>35</v>
      </c>
      <c r="S3" s="10"/>
      <c r="T3" s="10"/>
      <c r="U3" s="10"/>
      <c r="V3" s="10"/>
    </row>
    <row r="4" spans="1:22" s="9" customFormat="1" ht="8.25" customHeight="1" x14ac:dyDescent="0.2">
      <c r="A4" s="71"/>
      <c r="B4" s="71"/>
      <c r="C4" s="71"/>
      <c r="D4" s="71"/>
      <c r="E4" s="71"/>
      <c r="F4" s="71"/>
      <c r="G4" s="71"/>
      <c r="H4" s="71"/>
      <c r="I4" s="71"/>
      <c r="J4" s="71"/>
      <c r="M4" s="71"/>
      <c r="N4" s="71"/>
      <c r="O4" s="71"/>
      <c r="R4" s="70"/>
      <c r="S4" s="10"/>
      <c r="T4" s="10"/>
      <c r="U4" s="10"/>
      <c r="V4" s="10"/>
    </row>
    <row r="5" spans="1:22" s="9" customFormat="1" ht="16.5" customHeight="1" thickBot="1" x14ac:dyDescent="0.25">
      <c r="A5" s="217"/>
      <c r="B5" s="217"/>
      <c r="C5" s="217"/>
      <c r="D5" s="69"/>
      <c r="E5" s="69"/>
      <c r="F5" s="218"/>
      <c r="G5" s="218"/>
      <c r="H5" s="218"/>
      <c r="I5" s="69"/>
      <c r="J5" s="69"/>
      <c r="N5" s="69"/>
      <c r="O5" s="69"/>
      <c r="R5" s="68" t="s">
        <v>34</v>
      </c>
      <c r="S5" s="10"/>
      <c r="T5" s="10"/>
      <c r="U5" s="10"/>
      <c r="V5" s="10"/>
    </row>
    <row r="6" spans="1:22" s="9" customFormat="1" ht="15.75" customHeight="1" x14ac:dyDescent="0.2">
      <c r="A6" s="228"/>
      <c r="B6" s="67" t="s">
        <v>33</v>
      </c>
      <c r="C6" s="225"/>
      <c r="D6" s="225"/>
      <c r="E6" s="225"/>
      <c r="F6" s="225"/>
      <c r="G6" s="225"/>
      <c r="H6" s="232"/>
      <c r="I6" s="225"/>
      <c r="J6" s="225"/>
      <c r="K6" s="225"/>
      <c r="L6" s="233"/>
      <c r="M6" s="232"/>
      <c r="N6" s="225"/>
      <c r="O6" s="225"/>
      <c r="P6" s="225"/>
      <c r="Q6" s="233"/>
      <c r="R6" s="238" t="s">
        <v>32</v>
      </c>
      <c r="S6" s="10"/>
      <c r="T6" s="10"/>
      <c r="U6" s="10"/>
      <c r="V6" s="10"/>
    </row>
    <row r="7" spans="1:22" s="9" customFormat="1" ht="30" customHeight="1" x14ac:dyDescent="0.2">
      <c r="A7" s="229"/>
      <c r="B7" s="66" t="s">
        <v>31</v>
      </c>
      <c r="C7" s="223"/>
      <c r="D7" s="223"/>
      <c r="E7" s="223"/>
      <c r="F7" s="223"/>
      <c r="G7" s="223"/>
      <c r="H7" s="222"/>
      <c r="I7" s="223"/>
      <c r="J7" s="223"/>
      <c r="K7" s="223"/>
      <c r="L7" s="224"/>
      <c r="M7" s="222"/>
      <c r="N7" s="223"/>
      <c r="O7" s="223"/>
      <c r="P7" s="223"/>
      <c r="Q7" s="224"/>
      <c r="R7" s="239"/>
      <c r="S7" s="10"/>
      <c r="T7" s="10"/>
      <c r="U7" s="10"/>
      <c r="V7" s="10"/>
    </row>
    <row r="8" spans="1:22" ht="15.75" customHeight="1" x14ac:dyDescent="0.2">
      <c r="A8" s="229"/>
      <c r="B8" s="66" t="s">
        <v>30</v>
      </c>
      <c r="C8" s="65"/>
      <c r="D8" s="63" t="s">
        <v>29</v>
      </c>
      <c r="E8" s="62" t="s">
        <v>5</v>
      </c>
      <c r="F8" s="61"/>
      <c r="G8" s="60" t="s">
        <v>29</v>
      </c>
      <c r="H8" s="64"/>
      <c r="I8" s="63" t="s">
        <v>29</v>
      </c>
      <c r="J8" s="62" t="s">
        <v>5</v>
      </c>
      <c r="K8" s="61"/>
      <c r="L8" s="60" t="s">
        <v>29</v>
      </c>
      <c r="M8" s="64"/>
      <c r="N8" s="63" t="s">
        <v>29</v>
      </c>
      <c r="O8" s="62" t="s">
        <v>5</v>
      </c>
      <c r="P8" s="61"/>
      <c r="Q8" s="60" t="s">
        <v>29</v>
      </c>
      <c r="R8" s="59">
        <f>C8+F8+H8+K8+M8+P8</f>
        <v>0</v>
      </c>
    </row>
    <row r="9" spans="1:22" ht="16.5" customHeight="1" thickBot="1" x14ac:dyDescent="0.25">
      <c r="A9" s="230"/>
      <c r="B9" s="58" t="s">
        <v>28</v>
      </c>
      <c r="C9" s="220"/>
      <c r="D9" s="220"/>
      <c r="E9" s="220"/>
      <c r="F9" s="220"/>
      <c r="G9" s="220"/>
      <c r="H9" s="219"/>
      <c r="I9" s="220"/>
      <c r="J9" s="220"/>
      <c r="K9" s="220"/>
      <c r="L9" s="221"/>
      <c r="M9" s="219"/>
      <c r="N9" s="220"/>
      <c r="O9" s="220"/>
      <c r="P9" s="220"/>
      <c r="Q9" s="221"/>
      <c r="R9" s="57"/>
    </row>
    <row r="10" spans="1:22" ht="15" customHeight="1" x14ac:dyDescent="0.2">
      <c r="A10" s="226" t="s">
        <v>27</v>
      </c>
      <c r="B10" s="236" t="s">
        <v>26</v>
      </c>
      <c r="C10" s="244" t="s">
        <v>25</v>
      </c>
      <c r="D10" s="56"/>
      <c r="E10" s="56"/>
      <c r="F10" s="234" t="s">
        <v>22</v>
      </c>
      <c r="G10" s="235"/>
      <c r="H10" s="242" t="s">
        <v>24</v>
      </c>
      <c r="I10" s="56"/>
      <c r="J10" s="56"/>
      <c r="K10" s="234" t="s">
        <v>22</v>
      </c>
      <c r="L10" s="235"/>
      <c r="M10" s="242" t="s">
        <v>23</v>
      </c>
      <c r="N10" s="56"/>
      <c r="O10" s="56"/>
      <c r="P10" s="234" t="s">
        <v>22</v>
      </c>
      <c r="Q10" s="235"/>
      <c r="R10" s="240" t="s">
        <v>21</v>
      </c>
    </row>
    <row r="11" spans="1:22" ht="15" customHeight="1" x14ac:dyDescent="0.2">
      <c r="A11" s="227"/>
      <c r="B11" s="237"/>
      <c r="C11" s="245"/>
      <c r="D11" s="55" t="s">
        <v>20</v>
      </c>
      <c r="E11" s="54" t="s">
        <v>19</v>
      </c>
      <c r="F11" s="53"/>
      <c r="G11" s="52"/>
      <c r="H11" s="243"/>
      <c r="I11" s="55" t="s">
        <v>18</v>
      </c>
      <c r="J11" s="54" t="s">
        <v>17</v>
      </c>
      <c r="K11" s="53"/>
      <c r="L11" s="52"/>
      <c r="M11" s="243"/>
      <c r="N11" s="55" t="s">
        <v>16</v>
      </c>
      <c r="O11" s="54" t="s">
        <v>15</v>
      </c>
      <c r="P11" s="53"/>
      <c r="Q11" s="52"/>
      <c r="R11" s="241"/>
    </row>
    <row r="12" spans="1:22" s="12" customFormat="1" ht="16.5" customHeight="1" x14ac:dyDescent="0.2">
      <c r="A12" s="51">
        <v>1</v>
      </c>
      <c r="B12" s="168"/>
      <c r="C12" s="49">
        <f t="shared" ref="C12:C36" si="0">D12+E12</f>
        <v>0</v>
      </c>
      <c r="D12" s="48"/>
      <c r="E12" s="47"/>
      <c r="F12" s="46"/>
      <c r="G12" s="45"/>
      <c r="H12" s="49">
        <f t="shared" ref="H12:H36" si="1">I12+J12</f>
        <v>0</v>
      </c>
      <c r="I12" s="48"/>
      <c r="J12" s="47"/>
      <c r="K12" s="46"/>
      <c r="L12" s="45"/>
      <c r="M12" s="49">
        <f t="shared" ref="M12:M36" si="2">N12+O12</f>
        <v>0</v>
      </c>
      <c r="N12" s="48"/>
      <c r="O12" s="47"/>
      <c r="P12" s="46"/>
      <c r="Q12" s="45"/>
      <c r="R12" s="44">
        <f t="shared" ref="R12:R36" si="3">C12+H12+M12</f>
        <v>0</v>
      </c>
      <c r="S12" s="13"/>
      <c r="T12" s="13"/>
      <c r="U12" s="13"/>
      <c r="V12" s="13"/>
    </row>
    <row r="13" spans="1:22" s="13" customFormat="1" ht="16.5" customHeight="1" x14ac:dyDescent="0.2">
      <c r="A13" s="35">
        <v>2</v>
      </c>
      <c r="B13" s="169"/>
      <c r="C13" s="33">
        <f t="shared" si="0"/>
        <v>0</v>
      </c>
      <c r="D13" s="32"/>
      <c r="E13" s="31"/>
      <c r="F13" s="30"/>
      <c r="G13" s="29"/>
      <c r="H13" s="33">
        <f t="shared" si="1"/>
        <v>0</v>
      </c>
      <c r="I13" s="32"/>
      <c r="J13" s="31"/>
      <c r="K13" s="30"/>
      <c r="L13" s="29"/>
      <c r="M13" s="33">
        <f t="shared" si="2"/>
        <v>0</v>
      </c>
      <c r="N13" s="32"/>
      <c r="O13" s="31"/>
      <c r="P13" s="30"/>
      <c r="Q13" s="29"/>
      <c r="R13" s="28">
        <f t="shared" si="3"/>
        <v>0</v>
      </c>
    </row>
    <row r="14" spans="1:22" s="13" customFormat="1" ht="16.5" customHeight="1" x14ac:dyDescent="0.2">
      <c r="A14" s="35">
        <v>3</v>
      </c>
      <c r="B14" s="169"/>
      <c r="C14" s="33">
        <f t="shared" si="0"/>
        <v>0</v>
      </c>
      <c r="D14" s="32"/>
      <c r="E14" s="31"/>
      <c r="F14" s="30"/>
      <c r="G14" s="29"/>
      <c r="H14" s="33">
        <f t="shared" si="1"/>
        <v>0</v>
      </c>
      <c r="I14" s="32"/>
      <c r="J14" s="31"/>
      <c r="K14" s="30"/>
      <c r="L14" s="29"/>
      <c r="M14" s="33">
        <f t="shared" si="2"/>
        <v>0</v>
      </c>
      <c r="N14" s="32"/>
      <c r="O14" s="31"/>
      <c r="P14" s="30"/>
      <c r="Q14" s="29"/>
      <c r="R14" s="28">
        <f t="shared" si="3"/>
        <v>0</v>
      </c>
    </row>
    <row r="15" spans="1:22" s="13" customFormat="1" ht="16.5" customHeight="1" x14ac:dyDescent="0.2">
      <c r="A15" s="35">
        <v>4</v>
      </c>
      <c r="B15" s="169"/>
      <c r="C15" s="33">
        <f t="shared" si="0"/>
        <v>0</v>
      </c>
      <c r="D15" s="32"/>
      <c r="E15" s="31"/>
      <c r="F15" s="30"/>
      <c r="G15" s="29"/>
      <c r="H15" s="33">
        <f t="shared" si="1"/>
        <v>0</v>
      </c>
      <c r="I15" s="32"/>
      <c r="J15" s="31"/>
      <c r="K15" s="30"/>
      <c r="L15" s="29"/>
      <c r="M15" s="33">
        <f t="shared" si="2"/>
        <v>0</v>
      </c>
      <c r="N15" s="32"/>
      <c r="O15" s="31"/>
      <c r="P15" s="30"/>
      <c r="Q15" s="29"/>
      <c r="R15" s="28">
        <f t="shared" si="3"/>
        <v>0</v>
      </c>
    </row>
    <row r="16" spans="1:22" s="13" customFormat="1" ht="16.5" customHeight="1" x14ac:dyDescent="0.2">
      <c r="A16" s="35">
        <v>5</v>
      </c>
      <c r="B16" s="169"/>
      <c r="C16" s="33">
        <f t="shared" si="0"/>
        <v>0</v>
      </c>
      <c r="D16" s="32"/>
      <c r="E16" s="31"/>
      <c r="F16" s="30"/>
      <c r="G16" s="29"/>
      <c r="H16" s="33">
        <f t="shared" si="1"/>
        <v>0</v>
      </c>
      <c r="I16" s="32"/>
      <c r="J16" s="31"/>
      <c r="K16" s="30"/>
      <c r="L16" s="29"/>
      <c r="M16" s="33">
        <f t="shared" si="2"/>
        <v>0</v>
      </c>
      <c r="N16" s="32"/>
      <c r="O16" s="31"/>
      <c r="P16" s="30"/>
      <c r="Q16" s="29"/>
      <c r="R16" s="28">
        <f t="shared" si="3"/>
        <v>0</v>
      </c>
    </row>
    <row r="17" spans="1:18" s="13" customFormat="1" ht="16.5" customHeight="1" x14ac:dyDescent="0.2">
      <c r="A17" s="35">
        <v>6</v>
      </c>
      <c r="B17" s="169"/>
      <c r="C17" s="33">
        <f t="shared" si="0"/>
        <v>0</v>
      </c>
      <c r="D17" s="32"/>
      <c r="E17" s="31"/>
      <c r="F17" s="30"/>
      <c r="G17" s="29"/>
      <c r="H17" s="33">
        <f t="shared" si="1"/>
        <v>0</v>
      </c>
      <c r="I17" s="32"/>
      <c r="J17" s="31"/>
      <c r="K17" s="30"/>
      <c r="L17" s="29"/>
      <c r="M17" s="33">
        <f t="shared" si="2"/>
        <v>0</v>
      </c>
      <c r="N17" s="32"/>
      <c r="O17" s="31"/>
      <c r="P17" s="30"/>
      <c r="Q17" s="29"/>
      <c r="R17" s="28">
        <f t="shared" si="3"/>
        <v>0</v>
      </c>
    </row>
    <row r="18" spans="1:18" s="13" customFormat="1" ht="16.5" customHeight="1" x14ac:dyDescent="0.2">
      <c r="A18" s="35">
        <v>7</v>
      </c>
      <c r="B18" s="169"/>
      <c r="C18" s="33">
        <f t="shared" si="0"/>
        <v>0</v>
      </c>
      <c r="D18" s="32"/>
      <c r="E18" s="31"/>
      <c r="F18" s="30"/>
      <c r="G18" s="29"/>
      <c r="H18" s="33">
        <f t="shared" si="1"/>
        <v>0</v>
      </c>
      <c r="I18" s="32"/>
      <c r="J18" s="31"/>
      <c r="K18" s="30"/>
      <c r="L18" s="29"/>
      <c r="M18" s="33">
        <f t="shared" si="2"/>
        <v>0</v>
      </c>
      <c r="N18" s="32"/>
      <c r="O18" s="31"/>
      <c r="P18" s="30"/>
      <c r="Q18" s="29"/>
      <c r="R18" s="28">
        <f t="shared" si="3"/>
        <v>0</v>
      </c>
    </row>
    <row r="19" spans="1:18" s="13" customFormat="1" ht="16.5" customHeight="1" x14ac:dyDescent="0.2">
      <c r="A19" s="35">
        <v>8</v>
      </c>
      <c r="B19" s="169"/>
      <c r="C19" s="33">
        <f>D19+E19</f>
        <v>0</v>
      </c>
      <c r="D19" s="32"/>
      <c r="E19" s="31"/>
      <c r="F19" s="30"/>
      <c r="G19" s="29"/>
      <c r="H19" s="33">
        <f t="shared" si="1"/>
        <v>0</v>
      </c>
      <c r="I19" s="32"/>
      <c r="J19" s="31"/>
      <c r="K19" s="30"/>
      <c r="L19" s="29"/>
      <c r="M19" s="33">
        <f t="shared" si="2"/>
        <v>0</v>
      </c>
      <c r="N19" s="32"/>
      <c r="O19" s="31"/>
      <c r="P19" s="30"/>
      <c r="Q19" s="29"/>
      <c r="R19" s="28">
        <f t="shared" si="3"/>
        <v>0</v>
      </c>
    </row>
    <row r="20" spans="1:18" s="13" customFormat="1" ht="16.5" customHeight="1" x14ac:dyDescent="0.2">
      <c r="A20" s="35">
        <v>9</v>
      </c>
      <c r="B20" s="169"/>
      <c r="C20" s="33">
        <f t="shared" si="0"/>
        <v>0</v>
      </c>
      <c r="D20" s="32"/>
      <c r="E20" s="31"/>
      <c r="F20" s="30"/>
      <c r="G20" s="29"/>
      <c r="H20" s="33">
        <f t="shared" si="1"/>
        <v>0</v>
      </c>
      <c r="I20" s="32"/>
      <c r="J20" s="31"/>
      <c r="K20" s="30"/>
      <c r="L20" s="29"/>
      <c r="M20" s="33">
        <f t="shared" si="2"/>
        <v>0</v>
      </c>
      <c r="N20" s="32"/>
      <c r="O20" s="31"/>
      <c r="P20" s="30"/>
      <c r="Q20" s="29"/>
      <c r="R20" s="28">
        <f t="shared" si="3"/>
        <v>0</v>
      </c>
    </row>
    <row r="21" spans="1:18" s="13" customFormat="1" ht="16.5" customHeight="1" x14ac:dyDescent="0.2">
      <c r="A21" s="35">
        <v>10</v>
      </c>
      <c r="B21" s="169"/>
      <c r="C21" s="33">
        <f t="shared" si="0"/>
        <v>0</v>
      </c>
      <c r="D21" s="32"/>
      <c r="E21" s="31"/>
      <c r="F21" s="30"/>
      <c r="G21" s="29"/>
      <c r="H21" s="33">
        <f t="shared" si="1"/>
        <v>0</v>
      </c>
      <c r="I21" s="32"/>
      <c r="J21" s="31"/>
      <c r="K21" s="30"/>
      <c r="L21" s="29"/>
      <c r="M21" s="33">
        <f t="shared" si="2"/>
        <v>0</v>
      </c>
      <c r="N21" s="32"/>
      <c r="O21" s="31"/>
      <c r="P21" s="30"/>
      <c r="Q21" s="29"/>
      <c r="R21" s="28">
        <f t="shared" si="3"/>
        <v>0</v>
      </c>
    </row>
    <row r="22" spans="1:18" s="13" customFormat="1" ht="16.5" customHeight="1" x14ac:dyDescent="0.2">
      <c r="A22" s="35">
        <v>11</v>
      </c>
      <c r="B22" s="169"/>
      <c r="C22" s="33">
        <f t="shared" si="0"/>
        <v>0</v>
      </c>
      <c r="D22" s="32"/>
      <c r="E22" s="31"/>
      <c r="F22" s="30"/>
      <c r="G22" s="29"/>
      <c r="H22" s="33">
        <f t="shared" si="1"/>
        <v>0</v>
      </c>
      <c r="I22" s="32"/>
      <c r="J22" s="31"/>
      <c r="K22" s="30"/>
      <c r="L22" s="29"/>
      <c r="M22" s="33">
        <f t="shared" si="2"/>
        <v>0</v>
      </c>
      <c r="N22" s="32"/>
      <c r="O22" s="31"/>
      <c r="P22" s="30"/>
      <c r="Q22" s="29"/>
      <c r="R22" s="28">
        <f t="shared" si="3"/>
        <v>0</v>
      </c>
    </row>
    <row r="23" spans="1:18" s="13" customFormat="1" ht="16.5" customHeight="1" x14ac:dyDescent="0.2">
      <c r="A23" s="35">
        <v>12</v>
      </c>
      <c r="B23" s="169"/>
      <c r="C23" s="33">
        <f t="shared" si="0"/>
        <v>0</v>
      </c>
      <c r="D23" s="32"/>
      <c r="E23" s="31"/>
      <c r="F23" s="30"/>
      <c r="G23" s="29"/>
      <c r="H23" s="33">
        <f t="shared" si="1"/>
        <v>0</v>
      </c>
      <c r="I23" s="32"/>
      <c r="J23" s="31"/>
      <c r="K23" s="30"/>
      <c r="L23" s="29"/>
      <c r="M23" s="33">
        <f t="shared" si="2"/>
        <v>0</v>
      </c>
      <c r="N23" s="32"/>
      <c r="O23" s="31"/>
      <c r="P23" s="30"/>
      <c r="Q23" s="29"/>
      <c r="R23" s="28">
        <f t="shared" si="3"/>
        <v>0</v>
      </c>
    </row>
    <row r="24" spans="1:18" s="13" customFormat="1" ht="16.5" customHeight="1" x14ac:dyDescent="0.2">
      <c r="A24" s="35">
        <v>13</v>
      </c>
      <c r="B24" s="169"/>
      <c r="C24" s="33">
        <f t="shared" si="0"/>
        <v>0</v>
      </c>
      <c r="D24" s="32"/>
      <c r="E24" s="31"/>
      <c r="F24" s="30"/>
      <c r="G24" s="29"/>
      <c r="H24" s="33">
        <f t="shared" si="1"/>
        <v>0</v>
      </c>
      <c r="I24" s="32"/>
      <c r="J24" s="31"/>
      <c r="K24" s="30"/>
      <c r="L24" s="29"/>
      <c r="M24" s="33">
        <f t="shared" si="2"/>
        <v>0</v>
      </c>
      <c r="N24" s="32"/>
      <c r="O24" s="31"/>
      <c r="P24" s="30"/>
      <c r="Q24" s="29"/>
      <c r="R24" s="28">
        <f t="shared" si="3"/>
        <v>0</v>
      </c>
    </row>
    <row r="25" spans="1:18" s="13" customFormat="1" ht="16.5" customHeight="1" x14ac:dyDescent="0.2">
      <c r="A25" s="35">
        <v>14</v>
      </c>
      <c r="B25" s="169"/>
      <c r="C25" s="33">
        <f t="shared" si="0"/>
        <v>0</v>
      </c>
      <c r="D25" s="32"/>
      <c r="E25" s="31"/>
      <c r="F25" s="30"/>
      <c r="G25" s="29"/>
      <c r="H25" s="33">
        <f t="shared" si="1"/>
        <v>0</v>
      </c>
      <c r="I25" s="32"/>
      <c r="J25" s="31"/>
      <c r="K25" s="30"/>
      <c r="L25" s="29"/>
      <c r="M25" s="33">
        <f t="shared" si="2"/>
        <v>0</v>
      </c>
      <c r="N25" s="32"/>
      <c r="O25" s="31"/>
      <c r="P25" s="30"/>
      <c r="Q25" s="29"/>
      <c r="R25" s="28">
        <f t="shared" si="3"/>
        <v>0</v>
      </c>
    </row>
    <row r="26" spans="1:18" s="13" customFormat="1" ht="16.5" customHeight="1" x14ac:dyDescent="0.2">
      <c r="A26" s="35">
        <v>15</v>
      </c>
      <c r="B26" s="169"/>
      <c r="C26" s="33">
        <f t="shared" si="0"/>
        <v>0</v>
      </c>
      <c r="D26" s="32"/>
      <c r="E26" s="31"/>
      <c r="F26" s="30"/>
      <c r="G26" s="29"/>
      <c r="H26" s="33">
        <f t="shared" si="1"/>
        <v>0</v>
      </c>
      <c r="I26" s="32"/>
      <c r="J26" s="31"/>
      <c r="K26" s="30"/>
      <c r="L26" s="29"/>
      <c r="M26" s="33">
        <f t="shared" si="2"/>
        <v>0</v>
      </c>
      <c r="N26" s="32"/>
      <c r="O26" s="31"/>
      <c r="P26" s="30"/>
      <c r="Q26" s="29"/>
      <c r="R26" s="28">
        <f t="shared" si="3"/>
        <v>0</v>
      </c>
    </row>
    <row r="27" spans="1:18" s="13" customFormat="1" ht="16.5" customHeight="1" x14ac:dyDescent="0.2">
      <c r="A27" s="35">
        <v>16</v>
      </c>
      <c r="B27" s="169"/>
      <c r="C27" s="33">
        <f t="shared" si="0"/>
        <v>0</v>
      </c>
      <c r="D27" s="32"/>
      <c r="E27" s="31"/>
      <c r="F27" s="30"/>
      <c r="G27" s="29"/>
      <c r="H27" s="33">
        <f t="shared" si="1"/>
        <v>0</v>
      </c>
      <c r="I27" s="32"/>
      <c r="J27" s="31"/>
      <c r="K27" s="30"/>
      <c r="L27" s="29"/>
      <c r="M27" s="33">
        <f t="shared" si="2"/>
        <v>0</v>
      </c>
      <c r="N27" s="32"/>
      <c r="O27" s="31"/>
      <c r="P27" s="30"/>
      <c r="Q27" s="29"/>
      <c r="R27" s="28">
        <f t="shared" si="3"/>
        <v>0</v>
      </c>
    </row>
    <row r="28" spans="1:18" s="13" customFormat="1" ht="16.5" customHeight="1" x14ac:dyDescent="0.2">
      <c r="A28" s="35">
        <v>17</v>
      </c>
      <c r="B28" s="169"/>
      <c r="C28" s="33">
        <f t="shared" si="0"/>
        <v>0</v>
      </c>
      <c r="D28" s="32"/>
      <c r="E28" s="31"/>
      <c r="F28" s="30"/>
      <c r="G28" s="29"/>
      <c r="H28" s="33">
        <f t="shared" si="1"/>
        <v>0</v>
      </c>
      <c r="I28" s="32"/>
      <c r="J28" s="31"/>
      <c r="K28" s="30"/>
      <c r="L28" s="29"/>
      <c r="M28" s="33">
        <f t="shared" si="2"/>
        <v>0</v>
      </c>
      <c r="N28" s="32"/>
      <c r="O28" s="31"/>
      <c r="P28" s="30"/>
      <c r="Q28" s="29"/>
      <c r="R28" s="28">
        <f t="shared" si="3"/>
        <v>0</v>
      </c>
    </row>
    <row r="29" spans="1:18" s="13" customFormat="1" ht="16.5" customHeight="1" x14ac:dyDescent="0.2">
      <c r="A29" s="35">
        <v>18</v>
      </c>
      <c r="B29" s="169"/>
      <c r="C29" s="33">
        <f t="shared" si="0"/>
        <v>0</v>
      </c>
      <c r="D29" s="32"/>
      <c r="E29" s="31"/>
      <c r="F29" s="30"/>
      <c r="G29" s="29"/>
      <c r="H29" s="33">
        <f t="shared" si="1"/>
        <v>0</v>
      </c>
      <c r="I29" s="32"/>
      <c r="J29" s="31"/>
      <c r="K29" s="30"/>
      <c r="L29" s="29"/>
      <c r="M29" s="33">
        <f t="shared" si="2"/>
        <v>0</v>
      </c>
      <c r="N29" s="32"/>
      <c r="O29" s="31"/>
      <c r="P29" s="30"/>
      <c r="Q29" s="29"/>
      <c r="R29" s="28">
        <f t="shared" si="3"/>
        <v>0</v>
      </c>
    </row>
    <row r="30" spans="1:18" s="13" customFormat="1" ht="16.5" customHeight="1" x14ac:dyDescent="0.2">
      <c r="A30" s="35">
        <v>19</v>
      </c>
      <c r="B30" s="169"/>
      <c r="C30" s="33">
        <f t="shared" si="0"/>
        <v>0</v>
      </c>
      <c r="D30" s="32"/>
      <c r="E30" s="31"/>
      <c r="F30" s="30"/>
      <c r="G30" s="29"/>
      <c r="H30" s="33">
        <f t="shared" si="1"/>
        <v>0</v>
      </c>
      <c r="I30" s="32"/>
      <c r="J30" s="31"/>
      <c r="K30" s="30"/>
      <c r="L30" s="29"/>
      <c r="M30" s="33">
        <f t="shared" si="2"/>
        <v>0</v>
      </c>
      <c r="N30" s="32"/>
      <c r="O30" s="31"/>
      <c r="P30" s="30"/>
      <c r="Q30" s="29"/>
      <c r="R30" s="28">
        <f t="shared" si="3"/>
        <v>0</v>
      </c>
    </row>
    <row r="31" spans="1:18" s="13" customFormat="1" ht="16.5" customHeight="1" x14ac:dyDescent="0.2">
      <c r="A31" s="43">
        <v>20</v>
      </c>
      <c r="B31" s="170"/>
      <c r="C31" s="41">
        <f t="shared" si="0"/>
        <v>0</v>
      </c>
      <c r="D31" s="40"/>
      <c r="E31" s="39"/>
      <c r="F31" s="38"/>
      <c r="G31" s="37"/>
      <c r="H31" s="41">
        <f t="shared" si="1"/>
        <v>0</v>
      </c>
      <c r="I31" s="40"/>
      <c r="J31" s="39"/>
      <c r="K31" s="38"/>
      <c r="L31" s="37"/>
      <c r="M31" s="41">
        <f t="shared" si="2"/>
        <v>0</v>
      </c>
      <c r="N31" s="40"/>
      <c r="O31" s="39"/>
      <c r="P31" s="38"/>
      <c r="Q31" s="37"/>
      <c r="R31" s="36">
        <f t="shared" si="3"/>
        <v>0</v>
      </c>
    </row>
    <row r="32" spans="1:18" s="13" customFormat="1" ht="16.5" customHeight="1" x14ac:dyDescent="0.2">
      <c r="A32" s="35">
        <v>21</v>
      </c>
      <c r="B32" s="169"/>
      <c r="C32" s="33">
        <f t="shared" si="0"/>
        <v>0</v>
      </c>
      <c r="D32" s="32"/>
      <c r="E32" s="31"/>
      <c r="F32" s="30"/>
      <c r="G32" s="29"/>
      <c r="H32" s="33">
        <f t="shared" si="1"/>
        <v>0</v>
      </c>
      <c r="I32" s="32"/>
      <c r="J32" s="31"/>
      <c r="K32" s="30"/>
      <c r="L32" s="29"/>
      <c r="M32" s="33">
        <f t="shared" si="2"/>
        <v>0</v>
      </c>
      <c r="N32" s="32"/>
      <c r="O32" s="31"/>
      <c r="P32" s="30"/>
      <c r="Q32" s="29"/>
      <c r="R32" s="28">
        <f t="shared" si="3"/>
        <v>0</v>
      </c>
    </row>
    <row r="33" spans="1:22" s="13" customFormat="1" ht="16.5" customHeight="1" x14ac:dyDescent="0.2">
      <c r="A33" s="35">
        <v>22</v>
      </c>
      <c r="B33" s="169"/>
      <c r="C33" s="33">
        <f t="shared" si="0"/>
        <v>0</v>
      </c>
      <c r="D33" s="32"/>
      <c r="E33" s="31"/>
      <c r="F33" s="30"/>
      <c r="G33" s="29"/>
      <c r="H33" s="33">
        <f t="shared" si="1"/>
        <v>0</v>
      </c>
      <c r="I33" s="32"/>
      <c r="J33" s="31"/>
      <c r="K33" s="30"/>
      <c r="L33" s="29"/>
      <c r="M33" s="33">
        <f t="shared" si="2"/>
        <v>0</v>
      </c>
      <c r="N33" s="32"/>
      <c r="O33" s="31"/>
      <c r="P33" s="30"/>
      <c r="Q33" s="29"/>
      <c r="R33" s="28">
        <f t="shared" si="3"/>
        <v>0</v>
      </c>
    </row>
    <row r="34" spans="1:22" s="13" customFormat="1" ht="16.5" customHeight="1" x14ac:dyDescent="0.2">
      <c r="A34" s="35">
        <v>23</v>
      </c>
      <c r="B34" s="169"/>
      <c r="C34" s="33">
        <f t="shared" si="0"/>
        <v>0</v>
      </c>
      <c r="D34" s="32"/>
      <c r="E34" s="31"/>
      <c r="F34" s="30"/>
      <c r="G34" s="29"/>
      <c r="H34" s="33">
        <f t="shared" si="1"/>
        <v>0</v>
      </c>
      <c r="I34" s="32"/>
      <c r="J34" s="31"/>
      <c r="K34" s="30"/>
      <c r="L34" s="29"/>
      <c r="M34" s="33">
        <f t="shared" si="2"/>
        <v>0</v>
      </c>
      <c r="N34" s="32"/>
      <c r="O34" s="31"/>
      <c r="P34" s="30"/>
      <c r="Q34" s="29"/>
      <c r="R34" s="28">
        <f t="shared" si="3"/>
        <v>0</v>
      </c>
    </row>
    <row r="35" spans="1:22" s="13" customFormat="1" ht="16.5" customHeight="1" x14ac:dyDescent="0.2">
      <c r="A35" s="35">
        <v>24</v>
      </c>
      <c r="B35" s="169"/>
      <c r="C35" s="33">
        <f t="shared" si="0"/>
        <v>0</v>
      </c>
      <c r="D35" s="32"/>
      <c r="E35" s="31"/>
      <c r="F35" s="30"/>
      <c r="G35" s="29"/>
      <c r="H35" s="33">
        <f t="shared" si="1"/>
        <v>0</v>
      </c>
      <c r="I35" s="32"/>
      <c r="J35" s="31"/>
      <c r="K35" s="30"/>
      <c r="L35" s="29"/>
      <c r="M35" s="33">
        <f t="shared" si="2"/>
        <v>0</v>
      </c>
      <c r="N35" s="32"/>
      <c r="O35" s="31"/>
      <c r="P35" s="30"/>
      <c r="Q35" s="29"/>
      <c r="R35" s="28">
        <f t="shared" si="3"/>
        <v>0</v>
      </c>
    </row>
    <row r="36" spans="1:22" s="13" customFormat="1" ht="16.5" customHeight="1" thickBot="1" x14ac:dyDescent="0.25">
      <c r="A36" s="27">
        <v>25</v>
      </c>
      <c r="B36" s="171"/>
      <c r="C36" s="25">
        <f t="shared" si="0"/>
        <v>0</v>
      </c>
      <c r="D36" s="24"/>
      <c r="E36" s="23"/>
      <c r="F36" s="22"/>
      <c r="G36" s="21"/>
      <c r="H36" s="25">
        <f t="shared" si="1"/>
        <v>0</v>
      </c>
      <c r="I36" s="24"/>
      <c r="J36" s="23"/>
      <c r="K36" s="22"/>
      <c r="L36" s="21"/>
      <c r="M36" s="25">
        <f t="shared" si="2"/>
        <v>0</v>
      </c>
      <c r="N36" s="24"/>
      <c r="O36" s="23"/>
      <c r="P36" s="22"/>
      <c r="Q36" s="21"/>
      <c r="R36" s="20">
        <f t="shared" si="3"/>
        <v>0</v>
      </c>
    </row>
    <row r="37" spans="1:22" s="12" customFormat="1" ht="16.5" customHeight="1" thickTop="1" thickBot="1" x14ac:dyDescent="0.25">
      <c r="A37" s="215" t="s">
        <v>1</v>
      </c>
      <c r="B37" s="216"/>
      <c r="C37" s="19">
        <f>SUM(C12:C36)</f>
        <v>0</v>
      </c>
      <c r="D37" s="18">
        <f>SUM(D12:D36)</f>
        <v>0</v>
      </c>
      <c r="E37" s="17">
        <f>SUM(E12:E36)</f>
        <v>0</v>
      </c>
      <c r="F37" s="16">
        <f>SUM(F12:F31)</f>
        <v>0</v>
      </c>
      <c r="G37" s="15">
        <f>SUM(G12:G31)</f>
        <v>0</v>
      </c>
      <c r="H37" s="19">
        <f>SUM(H12:H36)</f>
        <v>0</v>
      </c>
      <c r="I37" s="18">
        <f>SUM(I12:I36)</f>
        <v>0</v>
      </c>
      <c r="J37" s="17">
        <f>SUM(J12:J36)</f>
        <v>0</v>
      </c>
      <c r="K37" s="16">
        <f>SUM(K12:K31)</f>
        <v>0</v>
      </c>
      <c r="L37" s="15">
        <f>SUM(L12:L31)</f>
        <v>0</v>
      </c>
      <c r="M37" s="19">
        <f>SUM(M12:M36)</f>
        <v>0</v>
      </c>
      <c r="N37" s="18">
        <f>SUM(N12:N36)</f>
        <v>0</v>
      </c>
      <c r="O37" s="17">
        <f>SUM(O12:O36)</f>
        <v>0</v>
      </c>
      <c r="P37" s="16">
        <f>SUM(P12:P31)</f>
        <v>0</v>
      </c>
      <c r="Q37" s="15">
        <f>SUM(Q12:Q31)</f>
        <v>0</v>
      </c>
      <c r="R37" s="14">
        <f>SUM(R12:R31)</f>
        <v>0</v>
      </c>
      <c r="S37" s="13"/>
      <c r="T37" s="13"/>
      <c r="U37" s="13"/>
      <c r="V37" s="13"/>
    </row>
    <row r="38" spans="1:22" s="9" customFormat="1" ht="10.8" x14ac:dyDescent="0.2">
      <c r="A38" s="11"/>
      <c r="B38" s="11"/>
      <c r="S38" s="10"/>
      <c r="T38" s="10"/>
      <c r="U38" s="10"/>
      <c r="V38" s="10"/>
    </row>
    <row r="39" spans="1:22" ht="19.5" customHeight="1" x14ac:dyDescent="0.2">
      <c r="A39" s="1"/>
      <c r="B39" s="8" t="s">
        <v>14</v>
      </c>
    </row>
  </sheetData>
  <mergeCells count="24">
    <mergeCell ref="M10:M11"/>
    <mergeCell ref="F10:G10"/>
    <mergeCell ref="C9:G9"/>
    <mergeCell ref="C7:G7"/>
    <mergeCell ref="C10:C11"/>
    <mergeCell ref="H10:H11"/>
    <mergeCell ref="A2:R2"/>
    <mergeCell ref="M9:Q9"/>
    <mergeCell ref="H6:L6"/>
    <mergeCell ref="M6:Q6"/>
    <mergeCell ref="M7:Q7"/>
    <mergeCell ref="K10:L10"/>
    <mergeCell ref="B10:B11"/>
    <mergeCell ref="P10:Q10"/>
    <mergeCell ref="R6:R7"/>
    <mergeCell ref="R10:R11"/>
    <mergeCell ref="A37:B37"/>
    <mergeCell ref="A5:C5"/>
    <mergeCell ref="F5:H5"/>
    <mergeCell ref="H9:L9"/>
    <mergeCell ref="H7:L7"/>
    <mergeCell ref="C6:G6"/>
    <mergeCell ref="A10:A11"/>
    <mergeCell ref="A6:A9"/>
  </mergeCells>
  <phoneticPr fontId="2"/>
  <printOptions horizontalCentered="1"/>
  <pageMargins left="0.21" right="0.2" top="0.25" bottom="0.27" header="0.23622047244094491" footer="0.24"/>
  <pageSetup paperSize="9" scale="89" orientation="landscape" horizont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W40"/>
  <sheetViews>
    <sheetView zoomScale="85" zoomScaleNormal="85" workbookViewId="0">
      <selection activeCell="H24" sqref="H24"/>
    </sheetView>
  </sheetViews>
  <sheetFormatPr defaultColWidth="9" defaultRowHeight="13.2" x14ac:dyDescent="0.2"/>
  <cols>
    <col min="1" max="1" width="2.21875" style="1" customWidth="1"/>
    <col min="2" max="2" width="4.21875" style="3" customWidth="1"/>
    <col min="3" max="3" width="9.109375" style="3" customWidth="1"/>
    <col min="4" max="4" width="10.6640625" style="1" customWidth="1"/>
    <col min="5" max="6" width="8.77734375" style="1" customWidth="1"/>
    <col min="7" max="8" width="8.6640625" style="1" customWidth="1"/>
    <col min="9" max="9" width="10.6640625" style="1" customWidth="1"/>
    <col min="10" max="13" width="8.6640625" style="1" customWidth="1"/>
    <col min="14" max="14" width="10.6640625" style="1" customWidth="1"/>
    <col min="15" max="16" width="8.77734375" style="1" customWidth="1"/>
    <col min="17" max="18" width="8.6640625" style="1" customWidth="1"/>
    <col min="19" max="19" width="15.77734375" style="1" customWidth="1"/>
    <col min="20" max="20" width="3.33203125" style="7" customWidth="1"/>
    <col min="21" max="23" width="9" style="7"/>
    <col min="24" max="16384" width="9" style="1"/>
  </cols>
  <sheetData>
    <row r="2" spans="2:23" x14ac:dyDescent="0.2">
      <c r="B2" s="7" t="s">
        <v>86</v>
      </c>
    </row>
    <row r="3" spans="2:23" ht="21.75" customHeight="1" x14ac:dyDescent="0.2">
      <c r="B3" s="231" t="s">
        <v>36</v>
      </c>
      <c r="C3" s="231"/>
      <c r="D3" s="231"/>
      <c r="E3" s="231"/>
      <c r="F3" s="231"/>
      <c r="G3" s="231"/>
      <c r="H3" s="231"/>
      <c r="I3" s="231"/>
      <c r="J3" s="231"/>
      <c r="K3" s="231"/>
      <c r="L3" s="231"/>
      <c r="M3" s="231"/>
      <c r="N3" s="231"/>
      <c r="O3" s="231"/>
      <c r="P3" s="231"/>
      <c r="Q3" s="231"/>
      <c r="R3" s="231"/>
      <c r="S3" s="231"/>
    </row>
    <row r="4" spans="2:23" s="9" customFormat="1" ht="12" customHeight="1" x14ac:dyDescent="0.2">
      <c r="B4" s="72"/>
      <c r="C4" s="72"/>
      <c r="D4" s="71"/>
      <c r="E4" s="71"/>
      <c r="F4" s="71"/>
      <c r="G4" s="71"/>
      <c r="H4" s="71"/>
      <c r="I4" s="71"/>
      <c r="J4" s="71"/>
      <c r="K4" s="71"/>
      <c r="N4" s="71"/>
      <c r="O4" s="71"/>
      <c r="P4" s="71"/>
      <c r="S4" s="2" t="s">
        <v>41</v>
      </c>
      <c r="T4" s="10"/>
      <c r="U4" s="10"/>
      <c r="V4" s="10"/>
      <c r="W4" s="10"/>
    </row>
    <row r="5" spans="2:23" s="9" customFormat="1" ht="8.25" customHeight="1" x14ac:dyDescent="0.2">
      <c r="B5" s="71"/>
      <c r="C5" s="71"/>
      <c r="D5" s="71"/>
      <c r="E5" s="71"/>
      <c r="F5" s="71"/>
      <c r="G5" s="71"/>
      <c r="H5" s="71"/>
      <c r="I5" s="71"/>
      <c r="J5" s="71"/>
      <c r="K5" s="71"/>
      <c r="N5" s="71"/>
      <c r="O5" s="71"/>
      <c r="P5" s="71"/>
      <c r="S5" s="70"/>
      <c r="T5" s="10"/>
      <c r="U5" s="10"/>
      <c r="V5" s="10"/>
      <c r="W5" s="10"/>
    </row>
    <row r="6" spans="2:23" s="9" customFormat="1" ht="16.5" customHeight="1" thickBot="1" x14ac:dyDescent="0.25">
      <c r="B6" s="217"/>
      <c r="C6" s="217"/>
      <c r="D6" s="217"/>
      <c r="E6" s="69"/>
      <c r="F6" s="69"/>
      <c r="G6" s="218"/>
      <c r="H6" s="218"/>
      <c r="I6" s="218"/>
      <c r="J6" s="69"/>
      <c r="K6" s="69"/>
      <c r="O6" s="69"/>
      <c r="P6" s="69"/>
      <c r="S6" s="68" t="s">
        <v>34</v>
      </c>
      <c r="T6" s="10"/>
      <c r="U6" s="10"/>
      <c r="V6" s="10"/>
      <c r="W6" s="10"/>
    </row>
    <row r="7" spans="2:23" s="9" customFormat="1" ht="15.75" customHeight="1" x14ac:dyDescent="0.2">
      <c r="B7" s="228"/>
      <c r="C7" s="67" t="s">
        <v>33</v>
      </c>
      <c r="D7" s="250" t="s">
        <v>40</v>
      </c>
      <c r="E7" s="250"/>
      <c r="F7" s="250"/>
      <c r="G7" s="250"/>
      <c r="H7" s="250"/>
      <c r="I7" s="249" t="s">
        <v>40</v>
      </c>
      <c r="J7" s="250"/>
      <c r="K7" s="250"/>
      <c r="L7" s="250"/>
      <c r="M7" s="251"/>
      <c r="N7" s="249" t="s">
        <v>40</v>
      </c>
      <c r="O7" s="250"/>
      <c r="P7" s="250"/>
      <c r="Q7" s="250"/>
      <c r="R7" s="252"/>
      <c r="S7" s="238" t="s">
        <v>32</v>
      </c>
      <c r="T7" s="10"/>
      <c r="U7" s="10"/>
      <c r="V7" s="10"/>
      <c r="W7" s="10"/>
    </row>
    <row r="8" spans="2:23" s="9" customFormat="1" ht="30" customHeight="1" x14ac:dyDescent="0.2">
      <c r="B8" s="229"/>
      <c r="C8" s="66" t="s">
        <v>31</v>
      </c>
      <c r="D8" s="254" t="s">
        <v>91</v>
      </c>
      <c r="E8" s="254"/>
      <c r="F8" s="254"/>
      <c r="G8" s="254"/>
      <c r="H8" s="254"/>
      <c r="I8" s="253" t="s">
        <v>92</v>
      </c>
      <c r="J8" s="254"/>
      <c r="K8" s="254"/>
      <c r="L8" s="254"/>
      <c r="M8" s="255"/>
      <c r="N8" s="253" t="s">
        <v>96</v>
      </c>
      <c r="O8" s="254"/>
      <c r="P8" s="254"/>
      <c r="Q8" s="254"/>
      <c r="R8" s="255"/>
      <c r="S8" s="239"/>
      <c r="T8" s="10"/>
      <c r="U8" s="10"/>
      <c r="V8" s="10"/>
      <c r="W8" s="10"/>
    </row>
    <row r="9" spans="2:23" ht="15.75" customHeight="1" x14ac:dyDescent="0.2">
      <c r="B9" s="229"/>
      <c r="C9" s="66" t="s">
        <v>30</v>
      </c>
      <c r="D9" s="76">
        <v>2000</v>
      </c>
      <c r="E9" s="63" t="s">
        <v>29</v>
      </c>
      <c r="F9" s="62" t="s">
        <v>5</v>
      </c>
      <c r="G9" s="74">
        <v>107</v>
      </c>
      <c r="H9" s="60" t="s">
        <v>29</v>
      </c>
      <c r="I9" s="75">
        <v>2000</v>
      </c>
      <c r="J9" s="63" t="s">
        <v>29</v>
      </c>
      <c r="K9" s="62" t="s">
        <v>5</v>
      </c>
      <c r="L9" s="74">
        <v>107</v>
      </c>
      <c r="M9" s="60" t="s">
        <v>29</v>
      </c>
      <c r="N9" s="75">
        <v>2000</v>
      </c>
      <c r="O9" s="63" t="s">
        <v>29</v>
      </c>
      <c r="P9" s="62" t="s">
        <v>5</v>
      </c>
      <c r="Q9" s="74">
        <v>107</v>
      </c>
      <c r="R9" s="60" t="s">
        <v>29</v>
      </c>
      <c r="S9" s="73">
        <f>D9+G9+I9+L9+N9+Q9</f>
        <v>6321</v>
      </c>
    </row>
    <row r="10" spans="2:23" ht="16.5" customHeight="1" thickBot="1" x14ac:dyDescent="0.25">
      <c r="B10" s="230"/>
      <c r="C10" s="58" t="s">
        <v>28</v>
      </c>
      <c r="D10" s="247" t="s">
        <v>39</v>
      </c>
      <c r="E10" s="247"/>
      <c r="F10" s="247"/>
      <c r="G10" s="247"/>
      <c r="H10" s="247"/>
      <c r="I10" s="246" t="s">
        <v>39</v>
      </c>
      <c r="J10" s="247"/>
      <c r="K10" s="247"/>
      <c r="L10" s="247"/>
      <c r="M10" s="248"/>
      <c r="N10" s="246" t="s">
        <v>39</v>
      </c>
      <c r="O10" s="247"/>
      <c r="P10" s="247"/>
      <c r="Q10" s="247"/>
      <c r="R10" s="248"/>
      <c r="S10" s="57"/>
    </row>
    <row r="11" spans="2:23" ht="15" customHeight="1" x14ac:dyDescent="0.2">
      <c r="B11" s="226" t="s">
        <v>38</v>
      </c>
      <c r="C11" s="236" t="s">
        <v>26</v>
      </c>
      <c r="D11" s="244" t="s">
        <v>25</v>
      </c>
      <c r="E11" s="56"/>
      <c r="F11" s="56"/>
      <c r="G11" s="234" t="s">
        <v>22</v>
      </c>
      <c r="H11" s="235"/>
      <c r="I11" s="242" t="s">
        <v>24</v>
      </c>
      <c r="J11" s="56"/>
      <c r="K11" s="56"/>
      <c r="L11" s="234" t="s">
        <v>22</v>
      </c>
      <c r="M11" s="235"/>
      <c r="N11" s="242" t="s">
        <v>23</v>
      </c>
      <c r="O11" s="56"/>
      <c r="P11" s="56"/>
      <c r="Q11" s="234" t="s">
        <v>22</v>
      </c>
      <c r="R11" s="235"/>
      <c r="S11" s="240" t="s">
        <v>21</v>
      </c>
    </row>
    <row r="12" spans="2:23" ht="15" customHeight="1" x14ac:dyDescent="0.2">
      <c r="B12" s="227"/>
      <c r="C12" s="237"/>
      <c r="D12" s="245"/>
      <c r="E12" s="55" t="s">
        <v>20</v>
      </c>
      <c r="F12" s="54" t="s">
        <v>19</v>
      </c>
      <c r="G12" s="53" t="s">
        <v>37</v>
      </c>
      <c r="H12" s="52"/>
      <c r="I12" s="243"/>
      <c r="J12" s="55" t="s">
        <v>18</v>
      </c>
      <c r="K12" s="54" t="s">
        <v>17</v>
      </c>
      <c r="L12" s="53"/>
      <c r="M12" s="52"/>
      <c r="N12" s="243"/>
      <c r="O12" s="55" t="s">
        <v>16</v>
      </c>
      <c r="P12" s="54" t="s">
        <v>15</v>
      </c>
      <c r="Q12" s="53"/>
      <c r="R12" s="52"/>
      <c r="S12" s="241"/>
    </row>
    <row r="13" spans="2:23" s="12" customFormat="1" ht="16.5" customHeight="1" x14ac:dyDescent="0.2">
      <c r="B13" s="51">
        <v>1</v>
      </c>
      <c r="C13" s="50">
        <v>2022</v>
      </c>
      <c r="D13" s="176">
        <f t="shared" ref="D13:D37" si="0">E13+F13</f>
        <v>263364</v>
      </c>
      <c r="E13" s="177">
        <v>250000</v>
      </c>
      <c r="F13" s="178">
        <v>13364</v>
      </c>
      <c r="G13" s="179">
        <v>263364</v>
      </c>
      <c r="H13" s="180"/>
      <c r="I13" s="176">
        <f t="shared" ref="I13:I37" si="1">J13+K13</f>
        <v>263364</v>
      </c>
      <c r="J13" s="177">
        <v>250000</v>
      </c>
      <c r="K13" s="178">
        <v>13364</v>
      </c>
      <c r="L13" s="179"/>
      <c r="M13" s="180"/>
      <c r="N13" s="176">
        <f t="shared" ref="N13:N37" si="2">O13+P13</f>
        <v>263364</v>
      </c>
      <c r="O13" s="177">
        <v>250000</v>
      </c>
      <c r="P13" s="178">
        <v>13364</v>
      </c>
      <c r="Q13" s="179"/>
      <c r="R13" s="180"/>
      <c r="S13" s="181">
        <f t="shared" ref="S13:S37" si="3">D13+I13+N13</f>
        <v>790092</v>
      </c>
      <c r="T13" s="13"/>
      <c r="U13" s="13"/>
      <c r="V13" s="13"/>
      <c r="W13" s="13"/>
    </row>
    <row r="14" spans="2:23" s="13" customFormat="1" ht="16.5" customHeight="1" x14ac:dyDescent="0.2">
      <c r="B14" s="35">
        <v>2</v>
      </c>
      <c r="C14" s="34">
        <v>2023</v>
      </c>
      <c r="D14" s="182">
        <f t="shared" si="0"/>
        <v>263364</v>
      </c>
      <c r="E14" s="183">
        <v>250000</v>
      </c>
      <c r="F14" s="184">
        <v>13364</v>
      </c>
      <c r="G14" s="185">
        <v>263364</v>
      </c>
      <c r="H14" s="186"/>
      <c r="I14" s="182">
        <f t="shared" si="1"/>
        <v>263364</v>
      </c>
      <c r="J14" s="183">
        <v>250000</v>
      </c>
      <c r="K14" s="184">
        <v>13364</v>
      </c>
      <c r="L14" s="185"/>
      <c r="M14" s="186"/>
      <c r="N14" s="182">
        <f t="shared" si="2"/>
        <v>263364</v>
      </c>
      <c r="O14" s="183">
        <v>250000</v>
      </c>
      <c r="P14" s="184">
        <v>13364</v>
      </c>
      <c r="Q14" s="185"/>
      <c r="R14" s="186"/>
      <c r="S14" s="187">
        <f t="shared" si="3"/>
        <v>790092</v>
      </c>
    </row>
    <row r="15" spans="2:23" s="13" customFormat="1" ht="16.5" customHeight="1" x14ac:dyDescent="0.2">
      <c r="B15" s="35">
        <v>3</v>
      </c>
      <c r="C15" s="34">
        <v>2024</v>
      </c>
      <c r="D15" s="182">
        <f t="shared" si="0"/>
        <v>263364</v>
      </c>
      <c r="E15" s="183">
        <v>250000</v>
      </c>
      <c r="F15" s="184">
        <v>13364</v>
      </c>
      <c r="G15" s="185">
        <v>263364</v>
      </c>
      <c r="H15" s="186"/>
      <c r="I15" s="182">
        <f t="shared" si="1"/>
        <v>263364</v>
      </c>
      <c r="J15" s="183">
        <v>250000</v>
      </c>
      <c r="K15" s="184">
        <v>13364</v>
      </c>
      <c r="L15" s="185"/>
      <c r="M15" s="186"/>
      <c r="N15" s="182">
        <f t="shared" si="2"/>
        <v>263364</v>
      </c>
      <c r="O15" s="183">
        <v>250000</v>
      </c>
      <c r="P15" s="184">
        <v>13364</v>
      </c>
      <c r="Q15" s="185"/>
      <c r="R15" s="186"/>
      <c r="S15" s="187">
        <f t="shared" si="3"/>
        <v>790092</v>
      </c>
    </row>
    <row r="16" spans="2:23" s="13" customFormat="1" ht="16.5" customHeight="1" x14ac:dyDescent="0.2">
      <c r="B16" s="35">
        <v>4</v>
      </c>
      <c r="C16" s="34">
        <v>2025</v>
      </c>
      <c r="D16" s="182">
        <f t="shared" si="0"/>
        <v>263364</v>
      </c>
      <c r="E16" s="183">
        <v>250000</v>
      </c>
      <c r="F16" s="184">
        <v>13364</v>
      </c>
      <c r="G16" s="185">
        <v>263364</v>
      </c>
      <c r="H16" s="186"/>
      <c r="I16" s="182">
        <f t="shared" si="1"/>
        <v>263364</v>
      </c>
      <c r="J16" s="183">
        <v>250000</v>
      </c>
      <c r="K16" s="184">
        <v>13364</v>
      </c>
      <c r="L16" s="185"/>
      <c r="M16" s="186"/>
      <c r="N16" s="182">
        <f t="shared" si="2"/>
        <v>263364</v>
      </c>
      <c r="O16" s="183">
        <v>250000</v>
      </c>
      <c r="P16" s="184">
        <v>13364</v>
      </c>
      <c r="Q16" s="185"/>
      <c r="R16" s="186"/>
      <c r="S16" s="187">
        <f t="shared" si="3"/>
        <v>790092</v>
      </c>
    </row>
    <row r="17" spans="2:19" s="13" customFormat="1" ht="16.5" customHeight="1" x14ac:dyDescent="0.2">
      <c r="B17" s="35">
        <v>5</v>
      </c>
      <c r="C17" s="34">
        <v>2026</v>
      </c>
      <c r="D17" s="182">
        <f t="shared" si="0"/>
        <v>263364</v>
      </c>
      <c r="E17" s="183">
        <v>250000</v>
      </c>
      <c r="F17" s="184">
        <v>13364</v>
      </c>
      <c r="G17" s="185">
        <v>263364</v>
      </c>
      <c r="H17" s="186"/>
      <c r="I17" s="182">
        <f t="shared" si="1"/>
        <v>263364</v>
      </c>
      <c r="J17" s="183">
        <v>250000</v>
      </c>
      <c r="K17" s="184">
        <v>13364</v>
      </c>
      <c r="L17" s="185"/>
      <c r="M17" s="186"/>
      <c r="N17" s="182">
        <f t="shared" si="2"/>
        <v>263364</v>
      </c>
      <c r="O17" s="183">
        <v>250000</v>
      </c>
      <c r="P17" s="184">
        <v>13364</v>
      </c>
      <c r="Q17" s="185"/>
      <c r="R17" s="186"/>
      <c r="S17" s="187">
        <f t="shared" si="3"/>
        <v>790092</v>
      </c>
    </row>
    <row r="18" spans="2:19" s="13" customFormat="1" ht="16.5" customHeight="1" x14ac:dyDescent="0.2">
      <c r="B18" s="35">
        <v>6</v>
      </c>
      <c r="C18" s="34">
        <v>2027</v>
      </c>
      <c r="D18" s="182">
        <f t="shared" si="0"/>
        <v>263364</v>
      </c>
      <c r="E18" s="183">
        <v>250000</v>
      </c>
      <c r="F18" s="184">
        <v>13364</v>
      </c>
      <c r="G18" s="185">
        <v>263364</v>
      </c>
      <c r="H18" s="186"/>
      <c r="I18" s="182">
        <f t="shared" si="1"/>
        <v>263364</v>
      </c>
      <c r="J18" s="183">
        <v>250000</v>
      </c>
      <c r="K18" s="184">
        <v>13364</v>
      </c>
      <c r="L18" s="185"/>
      <c r="M18" s="186"/>
      <c r="N18" s="182">
        <f t="shared" si="2"/>
        <v>263364</v>
      </c>
      <c r="O18" s="183">
        <v>250000</v>
      </c>
      <c r="P18" s="184">
        <v>13364</v>
      </c>
      <c r="Q18" s="185"/>
      <c r="R18" s="186"/>
      <c r="S18" s="187">
        <f t="shared" si="3"/>
        <v>790092</v>
      </c>
    </row>
    <row r="19" spans="2:19" s="13" customFormat="1" ht="16.5" customHeight="1" x14ac:dyDescent="0.2">
      <c r="B19" s="35">
        <v>7</v>
      </c>
      <c r="C19" s="34">
        <v>2028</v>
      </c>
      <c r="D19" s="182">
        <f t="shared" si="0"/>
        <v>263364</v>
      </c>
      <c r="E19" s="183">
        <v>250000</v>
      </c>
      <c r="F19" s="184">
        <v>13364</v>
      </c>
      <c r="G19" s="185">
        <v>263364</v>
      </c>
      <c r="H19" s="186"/>
      <c r="I19" s="182">
        <f t="shared" si="1"/>
        <v>263364</v>
      </c>
      <c r="J19" s="183">
        <v>250000</v>
      </c>
      <c r="K19" s="184">
        <v>13364</v>
      </c>
      <c r="L19" s="185"/>
      <c r="M19" s="186"/>
      <c r="N19" s="182">
        <f t="shared" si="2"/>
        <v>263364</v>
      </c>
      <c r="O19" s="183">
        <v>250000</v>
      </c>
      <c r="P19" s="184">
        <v>13364</v>
      </c>
      <c r="Q19" s="185"/>
      <c r="R19" s="186"/>
      <c r="S19" s="187">
        <f t="shared" si="3"/>
        <v>790092</v>
      </c>
    </row>
    <row r="20" spans="2:19" s="13" customFormat="1" ht="16.5" customHeight="1" x14ac:dyDescent="0.2">
      <c r="B20" s="35">
        <v>8</v>
      </c>
      <c r="C20" s="34">
        <v>2029</v>
      </c>
      <c r="D20" s="182">
        <f t="shared" si="0"/>
        <v>263364</v>
      </c>
      <c r="E20" s="183">
        <v>250000</v>
      </c>
      <c r="F20" s="184">
        <v>13364</v>
      </c>
      <c r="G20" s="185">
        <v>263364</v>
      </c>
      <c r="H20" s="186"/>
      <c r="I20" s="182">
        <f t="shared" si="1"/>
        <v>263364</v>
      </c>
      <c r="J20" s="183">
        <v>250000</v>
      </c>
      <c r="K20" s="184">
        <v>13364</v>
      </c>
      <c r="L20" s="185"/>
      <c r="M20" s="186"/>
      <c r="N20" s="182">
        <f t="shared" si="2"/>
        <v>263364</v>
      </c>
      <c r="O20" s="183">
        <v>250000</v>
      </c>
      <c r="P20" s="184">
        <v>13364</v>
      </c>
      <c r="Q20" s="185"/>
      <c r="R20" s="186"/>
      <c r="S20" s="187">
        <f t="shared" si="3"/>
        <v>790092</v>
      </c>
    </row>
    <row r="21" spans="2:19" s="13" customFormat="1" ht="16.5" customHeight="1" x14ac:dyDescent="0.2">
      <c r="B21" s="35">
        <v>9</v>
      </c>
      <c r="C21" s="34"/>
      <c r="D21" s="182">
        <f t="shared" si="0"/>
        <v>0</v>
      </c>
      <c r="E21" s="183"/>
      <c r="F21" s="184"/>
      <c r="G21" s="185"/>
      <c r="H21" s="186"/>
      <c r="I21" s="182">
        <f t="shared" si="1"/>
        <v>0</v>
      </c>
      <c r="J21" s="183"/>
      <c r="K21" s="184"/>
      <c r="L21" s="185"/>
      <c r="M21" s="186"/>
      <c r="N21" s="182">
        <f t="shared" si="2"/>
        <v>0</v>
      </c>
      <c r="O21" s="183"/>
      <c r="P21" s="184"/>
      <c r="Q21" s="185"/>
      <c r="R21" s="186"/>
      <c r="S21" s="187">
        <f t="shared" si="3"/>
        <v>0</v>
      </c>
    </row>
    <row r="22" spans="2:19" s="13" customFormat="1" ht="16.5" customHeight="1" x14ac:dyDescent="0.2">
      <c r="B22" s="35">
        <v>10</v>
      </c>
      <c r="C22" s="34"/>
      <c r="D22" s="182">
        <f t="shared" si="0"/>
        <v>0</v>
      </c>
      <c r="E22" s="183"/>
      <c r="F22" s="184"/>
      <c r="G22" s="185"/>
      <c r="H22" s="186"/>
      <c r="I22" s="182">
        <f t="shared" si="1"/>
        <v>0</v>
      </c>
      <c r="J22" s="183"/>
      <c r="K22" s="184"/>
      <c r="L22" s="185"/>
      <c r="M22" s="186"/>
      <c r="N22" s="182">
        <f t="shared" si="2"/>
        <v>0</v>
      </c>
      <c r="O22" s="183"/>
      <c r="P22" s="184"/>
      <c r="Q22" s="185"/>
      <c r="R22" s="186"/>
      <c r="S22" s="187">
        <f t="shared" si="3"/>
        <v>0</v>
      </c>
    </row>
    <row r="23" spans="2:19" s="13" customFormat="1" ht="16.5" customHeight="1" x14ac:dyDescent="0.2">
      <c r="B23" s="35">
        <v>11</v>
      </c>
      <c r="C23" s="34"/>
      <c r="D23" s="182">
        <f t="shared" si="0"/>
        <v>0</v>
      </c>
      <c r="E23" s="183"/>
      <c r="F23" s="184"/>
      <c r="G23" s="185"/>
      <c r="H23" s="186"/>
      <c r="I23" s="182">
        <f t="shared" si="1"/>
        <v>0</v>
      </c>
      <c r="J23" s="183"/>
      <c r="K23" s="184"/>
      <c r="L23" s="185"/>
      <c r="M23" s="186"/>
      <c r="N23" s="182">
        <f t="shared" si="2"/>
        <v>0</v>
      </c>
      <c r="O23" s="183"/>
      <c r="P23" s="184"/>
      <c r="Q23" s="185"/>
      <c r="R23" s="186"/>
      <c r="S23" s="187">
        <f t="shared" si="3"/>
        <v>0</v>
      </c>
    </row>
    <row r="24" spans="2:19" s="13" customFormat="1" ht="16.5" customHeight="1" x14ac:dyDescent="0.2">
      <c r="B24" s="35">
        <v>12</v>
      </c>
      <c r="C24" s="34"/>
      <c r="D24" s="182">
        <f t="shared" si="0"/>
        <v>0</v>
      </c>
      <c r="E24" s="183"/>
      <c r="F24" s="184"/>
      <c r="G24" s="185"/>
      <c r="H24" s="186"/>
      <c r="I24" s="182">
        <f t="shared" si="1"/>
        <v>0</v>
      </c>
      <c r="J24" s="183"/>
      <c r="K24" s="184"/>
      <c r="L24" s="185"/>
      <c r="M24" s="186"/>
      <c r="N24" s="182">
        <f t="shared" si="2"/>
        <v>0</v>
      </c>
      <c r="O24" s="183"/>
      <c r="P24" s="184"/>
      <c r="Q24" s="185"/>
      <c r="R24" s="186"/>
      <c r="S24" s="187">
        <f t="shared" si="3"/>
        <v>0</v>
      </c>
    </row>
    <row r="25" spans="2:19" s="13" customFormat="1" ht="16.5" customHeight="1" x14ac:dyDescent="0.2">
      <c r="B25" s="35">
        <v>13</v>
      </c>
      <c r="C25" s="34"/>
      <c r="D25" s="182">
        <f t="shared" si="0"/>
        <v>0</v>
      </c>
      <c r="E25" s="183"/>
      <c r="F25" s="184"/>
      <c r="G25" s="185"/>
      <c r="H25" s="186"/>
      <c r="I25" s="182">
        <f t="shared" si="1"/>
        <v>0</v>
      </c>
      <c r="J25" s="183"/>
      <c r="K25" s="184"/>
      <c r="L25" s="185"/>
      <c r="M25" s="186"/>
      <c r="N25" s="182">
        <f t="shared" si="2"/>
        <v>0</v>
      </c>
      <c r="O25" s="183"/>
      <c r="P25" s="184"/>
      <c r="Q25" s="185"/>
      <c r="R25" s="186"/>
      <c r="S25" s="187">
        <f t="shared" si="3"/>
        <v>0</v>
      </c>
    </row>
    <row r="26" spans="2:19" s="13" customFormat="1" ht="16.5" customHeight="1" x14ac:dyDescent="0.2">
      <c r="B26" s="35">
        <v>14</v>
      </c>
      <c r="C26" s="34"/>
      <c r="D26" s="182">
        <f t="shared" si="0"/>
        <v>0</v>
      </c>
      <c r="E26" s="183"/>
      <c r="F26" s="184"/>
      <c r="G26" s="185"/>
      <c r="H26" s="186"/>
      <c r="I26" s="182">
        <f t="shared" si="1"/>
        <v>0</v>
      </c>
      <c r="J26" s="183"/>
      <c r="K26" s="184"/>
      <c r="L26" s="185"/>
      <c r="M26" s="186"/>
      <c r="N26" s="182">
        <f t="shared" si="2"/>
        <v>0</v>
      </c>
      <c r="O26" s="183"/>
      <c r="P26" s="184"/>
      <c r="Q26" s="185"/>
      <c r="R26" s="186"/>
      <c r="S26" s="187">
        <f t="shared" si="3"/>
        <v>0</v>
      </c>
    </row>
    <row r="27" spans="2:19" s="13" customFormat="1" ht="16.5" customHeight="1" x14ac:dyDescent="0.2">
      <c r="B27" s="35">
        <v>15</v>
      </c>
      <c r="C27" s="34"/>
      <c r="D27" s="182">
        <f t="shared" si="0"/>
        <v>0</v>
      </c>
      <c r="E27" s="183"/>
      <c r="F27" s="184"/>
      <c r="G27" s="185"/>
      <c r="H27" s="186"/>
      <c r="I27" s="182">
        <f t="shared" si="1"/>
        <v>0</v>
      </c>
      <c r="J27" s="183"/>
      <c r="K27" s="184"/>
      <c r="L27" s="185"/>
      <c r="M27" s="186"/>
      <c r="N27" s="182">
        <f t="shared" si="2"/>
        <v>0</v>
      </c>
      <c r="O27" s="183"/>
      <c r="P27" s="184"/>
      <c r="Q27" s="185"/>
      <c r="R27" s="186"/>
      <c r="S27" s="187">
        <f t="shared" si="3"/>
        <v>0</v>
      </c>
    </row>
    <row r="28" spans="2:19" s="13" customFormat="1" ht="16.5" customHeight="1" x14ac:dyDescent="0.2">
      <c r="B28" s="35">
        <v>16</v>
      </c>
      <c r="C28" s="34"/>
      <c r="D28" s="182">
        <f t="shared" si="0"/>
        <v>0</v>
      </c>
      <c r="E28" s="183"/>
      <c r="F28" s="184"/>
      <c r="G28" s="185"/>
      <c r="H28" s="186"/>
      <c r="I28" s="182">
        <f t="shared" si="1"/>
        <v>0</v>
      </c>
      <c r="J28" s="183"/>
      <c r="K28" s="184"/>
      <c r="L28" s="185"/>
      <c r="M28" s="186"/>
      <c r="N28" s="182">
        <f t="shared" si="2"/>
        <v>0</v>
      </c>
      <c r="O28" s="183"/>
      <c r="P28" s="184"/>
      <c r="Q28" s="185"/>
      <c r="R28" s="186"/>
      <c r="S28" s="187">
        <f t="shared" si="3"/>
        <v>0</v>
      </c>
    </row>
    <row r="29" spans="2:19" s="13" customFormat="1" ht="16.5" customHeight="1" x14ac:dyDescent="0.2">
      <c r="B29" s="35">
        <v>17</v>
      </c>
      <c r="C29" s="34"/>
      <c r="D29" s="182">
        <f t="shared" si="0"/>
        <v>0</v>
      </c>
      <c r="E29" s="183"/>
      <c r="F29" s="184"/>
      <c r="G29" s="185"/>
      <c r="H29" s="186"/>
      <c r="I29" s="182">
        <f t="shared" si="1"/>
        <v>0</v>
      </c>
      <c r="J29" s="183"/>
      <c r="K29" s="184"/>
      <c r="L29" s="185"/>
      <c r="M29" s="186"/>
      <c r="N29" s="182">
        <f t="shared" si="2"/>
        <v>0</v>
      </c>
      <c r="O29" s="183"/>
      <c r="P29" s="184"/>
      <c r="Q29" s="185"/>
      <c r="R29" s="186"/>
      <c r="S29" s="187">
        <f t="shared" si="3"/>
        <v>0</v>
      </c>
    </row>
    <row r="30" spans="2:19" s="13" customFormat="1" ht="16.5" customHeight="1" x14ac:dyDescent="0.2">
      <c r="B30" s="35">
        <v>18</v>
      </c>
      <c r="C30" s="34"/>
      <c r="D30" s="182">
        <f t="shared" si="0"/>
        <v>0</v>
      </c>
      <c r="E30" s="183"/>
      <c r="F30" s="184"/>
      <c r="G30" s="185"/>
      <c r="H30" s="186"/>
      <c r="I30" s="182">
        <f t="shared" si="1"/>
        <v>0</v>
      </c>
      <c r="J30" s="183"/>
      <c r="K30" s="184"/>
      <c r="L30" s="185"/>
      <c r="M30" s="186"/>
      <c r="N30" s="182">
        <f t="shared" si="2"/>
        <v>0</v>
      </c>
      <c r="O30" s="183"/>
      <c r="P30" s="184"/>
      <c r="Q30" s="185"/>
      <c r="R30" s="186"/>
      <c r="S30" s="187">
        <f t="shared" si="3"/>
        <v>0</v>
      </c>
    </row>
    <row r="31" spans="2:19" s="13" customFormat="1" ht="16.5" customHeight="1" x14ac:dyDescent="0.2">
      <c r="B31" s="35">
        <v>19</v>
      </c>
      <c r="C31" s="34"/>
      <c r="D31" s="182">
        <f t="shared" si="0"/>
        <v>0</v>
      </c>
      <c r="E31" s="183"/>
      <c r="F31" s="184"/>
      <c r="G31" s="185"/>
      <c r="H31" s="186"/>
      <c r="I31" s="182">
        <f t="shared" si="1"/>
        <v>0</v>
      </c>
      <c r="J31" s="183"/>
      <c r="K31" s="184"/>
      <c r="L31" s="185"/>
      <c r="M31" s="186"/>
      <c r="N31" s="182">
        <f t="shared" si="2"/>
        <v>0</v>
      </c>
      <c r="O31" s="183"/>
      <c r="P31" s="184"/>
      <c r="Q31" s="185"/>
      <c r="R31" s="186"/>
      <c r="S31" s="187">
        <f t="shared" si="3"/>
        <v>0</v>
      </c>
    </row>
    <row r="32" spans="2:19" s="13" customFormat="1" ht="16.5" customHeight="1" x14ac:dyDescent="0.2">
      <c r="B32" s="43">
        <v>20</v>
      </c>
      <c r="C32" s="42"/>
      <c r="D32" s="188">
        <f t="shared" si="0"/>
        <v>0</v>
      </c>
      <c r="E32" s="189"/>
      <c r="F32" s="190"/>
      <c r="G32" s="191"/>
      <c r="H32" s="192"/>
      <c r="I32" s="188">
        <f t="shared" si="1"/>
        <v>0</v>
      </c>
      <c r="J32" s="189"/>
      <c r="K32" s="190"/>
      <c r="L32" s="191"/>
      <c r="M32" s="192"/>
      <c r="N32" s="188">
        <f t="shared" si="2"/>
        <v>0</v>
      </c>
      <c r="O32" s="189"/>
      <c r="P32" s="190"/>
      <c r="Q32" s="191"/>
      <c r="R32" s="192"/>
      <c r="S32" s="193">
        <f t="shared" si="3"/>
        <v>0</v>
      </c>
    </row>
    <row r="33" spans="2:23" s="13" customFormat="1" ht="16.5" customHeight="1" x14ac:dyDescent="0.2">
      <c r="B33" s="35">
        <v>21</v>
      </c>
      <c r="C33" s="34"/>
      <c r="D33" s="182">
        <f t="shared" si="0"/>
        <v>0</v>
      </c>
      <c r="E33" s="183"/>
      <c r="F33" s="184"/>
      <c r="G33" s="185"/>
      <c r="H33" s="186"/>
      <c r="I33" s="182">
        <f t="shared" si="1"/>
        <v>0</v>
      </c>
      <c r="J33" s="183"/>
      <c r="K33" s="184"/>
      <c r="L33" s="185"/>
      <c r="M33" s="186"/>
      <c r="N33" s="182">
        <f t="shared" si="2"/>
        <v>0</v>
      </c>
      <c r="O33" s="183"/>
      <c r="P33" s="184"/>
      <c r="Q33" s="185"/>
      <c r="R33" s="186"/>
      <c r="S33" s="187">
        <f t="shared" si="3"/>
        <v>0</v>
      </c>
    </row>
    <row r="34" spans="2:23" s="13" customFormat="1" ht="16.5" customHeight="1" x14ac:dyDescent="0.2">
      <c r="B34" s="35">
        <v>22</v>
      </c>
      <c r="C34" s="34"/>
      <c r="D34" s="182">
        <f t="shared" si="0"/>
        <v>0</v>
      </c>
      <c r="E34" s="183"/>
      <c r="F34" s="184"/>
      <c r="G34" s="185"/>
      <c r="H34" s="186"/>
      <c r="I34" s="182">
        <f t="shared" si="1"/>
        <v>0</v>
      </c>
      <c r="J34" s="183"/>
      <c r="K34" s="184"/>
      <c r="L34" s="185"/>
      <c r="M34" s="186"/>
      <c r="N34" s="182">
        <f t="shared" si="2"/>
        <v>0</v>
      </c>
      <c r="O34" s="183"/>
      <c r="P34" s="184"/>
      <c r="Q34" s="185"/>
      <c r="R34" s="186"/>
      <c r="S34" s="187">
        <f t="shared" si="3"/>
        <v>0</v>
      </c>
    </row>
    <row r="35" spans="2:23" s="13" customFormat="1" ht="16.5" customHeight="1" x14ac:dyDescent="0.2">
      <c r="B35" s="35">
        <v>23</v>
      </c>
      <c r="C35" s="34"/>
      <c r="D35" s="182">
        <f t="shared" si="0"/>
        <v>0</v>
      </c>
      <c r="E35" s="183"/>
      <c r="F35" s="184"/>
      <c r="G35" s="185"/>
      <c r="H35" s="186"/>
      <c r="I35" s="182">
        <f t="shared" si="1"/>
        <v>0</v>
      </c>
      <c r="J35" s="183"/>
      <c r="K35" s="184"/>
      <c r="L35" s="185"/>
      <c r="M35" s="186"/>
      <c r="N35" s="182">
        <f t="shared" si="2"/>
        <v>0</v>
      </c>
      <c r="O35" s="183"/>
      <c r="P35" s="184"/>
      <c r="Q35" s="185"/>
      <c r="R35" s="186"/>
      <c r="S35" s="187">
        <f t="shared" si="3"/>
        <v>0</v>
      </c>
    </row>
    <row r="36" spans="2:23" s="13" customFormat="1" ht="16.5" customHeight="1" x14ac:dyDescent="0.2">
      <c r="B36" s="35">
        <v>24</v>
      </c>
      <c r="C36" s="34"/>
      <c r="D36" s="182">
        <f t="shared" si="0"/>
        <v>0</v>
      </c>
      <c r="E36" s="183"/>
      <c r="F36" s="184"/>
      <c r="G36" s="185"/>
      <c r="H36" s="186"/>
      <c r="I36" s="182">
        <f t="shared" si="1"/>
        <v>0</v>
      </c>
      <c r="J36" s="183"/>
      <c r="K36" s="184"/>
      <c r="L36" s="185"/>
      <c r="M36" s="186"/>
      <c r="N36" s="182">
        <f t="shared" si="2"/>
        <v>0</v>
      </c>
      <c r="O36" s="183"/>
      <c r="P36" s="184"/>
      <c r="Q36" s="185"/>
      <c r="R36" s="186"/>
      <c r="S36" s="187">
        <f t="shared" si="3"/>
        <v>0</v>
      </c>
    </row>
    <row r="37" spans="2:23" s="13" customFormat="1" ht="16.5" customHeight="1" thickBot="1" x14ac:dyDescent="0.25">
      <c r="B37" s="27">
        <v>25</v>
      </c>
      <c r="C37" s="26"/>
      <c r="D37" s="194">
        <f t="shared" si="0"/>
        <v>0</v>
      </c>
      <c r="E37" s="195"/>
      <c r="F37" s="196"/>
      <c r="G37" s="197"/>
      <c r="H37" s="198"/>
      <c r="I37" s="194">
        <f t="shared" si="1"/>
        <v>0</v>
      </c>
      <c r="J37" s="195"/>
      <c r="K37" s="196"/>
      <c r="L37" s="197"/>
      <c r="M37" s="198"/>
      <c r="N37" s="194">
        <f t="shared" si="2"/>
        <v>0</v>
      </c>
      <c r="O37" s="195"/>
      <c r="P37" s="196"/>
      <c r="Q37" s="197"/>
      <c r="R37" s="198"/>
      <c r="S37" s="199">
        <f t="shared" si="3"/>
        <v>0</v>
      </c>
    </row>
    <row r="38" spans="2:23" s="12" customFormat="1" ht="16.5" customHeight="1" thickTop="1" thickBot="1" x14ac:dyDescent="0.25">
      <c r="B38" s="215" t="s">
        <v>1</v>
      </c>
      <c r="C38" s="216"/>
      <c r="D38" s="200">
        <f>SUM(D13:D37)</f>
        <v>2106912</v>
      </c>
      <c r="E38" s="175">
        <f>SUM(E13:E37)</f>
        <v>2000000</v>
      </c>
      <c r="F38" s="201">
        <f>SUM(F13:F37)</f>
        <v>106912</v>
      </c>
      <c r="G38" s="174">
        <f>SUM(G13:G32)</f>
        <v>2106912</v>
      </c>
      <c r="H38" s="202">
        <f>SUM(H13:H32)</f>
        <v>0</v>
      </c>
      <c r="I38" s="200">
        <f>SUM(I13:I37)</f>
        <v>2106912</v>
      </c>
      <c r="J38" s="175">
        <f>SUM(J13:J37)</f>
        <v>2000000</v>
      </c>
      <c r="K38" s="201">
        <f>SUM(K13:K37)</f>
        <v>106912</v>
      </c>
      <c r="L38" s="174">
        <f>SUM(L13:L32)</f>
        <v>0</v>
      </c>
      <c r="M38" s="202">
        <f>SUM(M13:M32)</f>
        <v>0</v>
      </c>
      <c r="N38" s="200">
        <f>SUM(N13:N37)</f>
        <v>2106912</v>
      </c>
      <c r="O38" s="175">
        <f>SUM(O13:O37)</f>
        <v>2000000</v>
      </c>
      <c r="P38" s="201">
        <f>SUM(P13:P37)</f>
        <v>106912</v>
      </c>
      <c r="Q38" s="174">
        <f>SUM(Q13:Q32)</f>
        <v>0</v>
      </c>
      <c r="R38" s="202">
        <f>SUM(R13:R32)</f>
        <v>0</v>
      </c>
      <c r="S38" s="203">
        <f>SUM(S13:S32)</f>
        <v>6320736</v>
      </c>
      <c r="T38" s="13"/>
      <c r="U38" s="13"/>
      <c r="V38" s="13"/>
      <c r="W38" s="13"/>
    </row>
    <row r="39" spans="2:23" s="9" customFormat="1" ht="10.8" x14ac:dyDescent="0.2">
      <c r="B39" s="11"/>
      <c r="C39" s="11"/>
      <c r="T39" s="10"/>
      <c r="U39" s="10"/>
      <c r="V39" s="10"/>
      <c r="W39" s="10"/>
    </row>
    <row r="40" spans="2:23" ht="19.5" customHeight="1" x14ac:dyDescent="0.2">
      <c r="B40" s="1"/>
      <c r="C40" s="8" t="s">
        <v>14</v>
      </c>
    </row>
  </sheetData>
  <mergeCells count="24">
    <mergeCell ref="N11:N12"/>
    <mergeCell ref="S11:S12"/>
    <mergeCell ref="B38:C38"/>
    <mergeCell ref="G11:H11"/>
    <mergeCell ref="L11:M11"/>
    <mergeCell ref="B11:B12"/>
    <mergeCell ref="Q11:R11"/>
    <mergeCell ref="C11:C12"/>
    <mergeCell ref="D7:H7"/>
    <mergeCell ref="D8:H8"/>
    <mergeCell ref="D10:H10"/>
    <mergeCell ref="B7:B10"/>
    <mergeCell ref="D11:D12"/>
    <mergeCell ref="I11:I12"/>
    <mergeCell ref="B3:S3"/>
    <mergeCell ref="N10:R10"/>
    <mergeCell ref="I7:M7"/>
    <mergeCell ref="N7:R7"/>
    <mergeCell ref="N8:R8"/>
    <mergeCell ref="S7:S8"/>
    <mergeCell ref="B6:D6"/>
    <mergeCell ref="G6:I6"/>
    <mergeCell ref="I10:M10"/>
    <mergeCell ref="I8:M8"/>
  </mergeCells>
  <phoneticPr fontId="2"/>
  <printOptions horizontalCentered="1"/>
  <pageMargins left="0.21" right="0.2" top="0.25" bottom="0.27" header="0.23622047244094491" footer="0.24"/>
  <pageSetup paperSize="9" scale="89" orientation="landscape" horizont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31"/>
  <sheetViews>
    <sheetView zoomScale="80" zoomScaleNormal="80" zoomScaleSheetLayoutView="100" workbookViewId="0">
      <pane xSplit="2" ySplit="7" topLeftCell="D8" activePane="bottomRight" state="frozen"/>
      <selection activeCell="A2" sqref="A2:R2"/>
      <selection pane="topRight" activeCell="A2" sqref="A2:R2"/>
      <selection pane="bottomLeft" activeCell="A2" sqref="A2:R2"/>
      <selection pane="bottomRight" activeCell="B16" sqref="B16"/>
    </sheetView>
  </sheetViews>
  <sheetFormatPr defaultColWidth="9" defaultRowHeight="21.9" customHeight="1" x14ac:dyDescent="0.2"/>
  <cols>
    <col min="1" max="1" width="3.6640625" style="78" customWidth="1"/>
    <col min="2" max="2" width="23.77734375" style="77" customWidth="1"/>
    <col min="3" max="12" width="11.88671875" style="77" customWidth="1"/>
    <col min="13" max="13" width="15.44140625" style="77" customWidth="1"/>
    <col min="14" max="14" width="18.33203125" style="77" customWidth="1"/>
    <col min="15" max="15" width="1.77734375" style="77" customWidth="1"/>
    <col min="16" max="16384" width="9" style="77"/>
  </cols>
  <sheetData>
    <row r="1" spans="1:14" ht="21.9" customHeight="1" x14ac:dyDescent="0.2">
      <c r="A1" s="7" t="s">
        <v>86</v>
      </c>
    </row>
    <row r="2" spans="1:14" ht="21.9" customHeight="1" x14ac:dyDescent="0.2">
      <c r="A2" s="258" t="s">
        <v>82</v>
      </c>
      <c r="B2" s="258"/>
      <c r="C2" s="258"/>
      <c r="D2" s="258"/>
      <c r="E2" s="258"/>
      <c r="F2" s="258"/>
      <c r="G2" s="258"/>
      <c r="H2" s="258"/>
      <c r="I2" s="258"/>
      <c r="J2" s="258"/>
      <c r="K2" s="258"/>
      <c r="L2" s="258"/>
      <c r="M2" s="258"/>
      <c r="N2" s="258"/>
    </row>
    <row r="3" spans="1:14" ht="13.5" customHeight="1" x14ac:dyDescent="0.2"/>
    <row r="4" spans="1:14" s="163" customFormat="1" ht="21.9" customHeight="1" x14ac:dyDescent="0.2">
      <c r="A4" s="166"/>
      <c r="B4" s="166"/>
      <c r="C4" s="165" t="s">
        <v>81</v>
      </c>
      <c r="D4" s="165"/>
      <c r="E4" s="165"/>
      <c r="F4" s="165"/>
      <c r="G4" s="165"/>
      <c r="H4" s="165" t="s">
        <v>80</v>
      </c>
      <c r="I4" s="165"/>
      <c r="J4" s="165"/>
      <c r="K4" s="165"/>
      <c r="L4" s="165"/>
      <c r="M4" s="164" t="s">
        <v>79</v>
      </c>
    </row>
    <row r="5" spans="1:14" ht="21.9" customHeight="1" thickBot="1" x14ac:dyDescent="0.25">
      <c r="N5" s="162" t="s">
        <v>78</v>
      </c>
    </row>
    <row r="6" spans="1:14" s="159" customFormat="1" ht="27" customHeight="1" x14ac:dyDescent="0.2">
      <c r="A6" s="259" t="s">
        <v>77</v>
      </c>
      <c r="B6" s="260"/>
      <c r="C6" s="161" t="s">
        <v>76</v>
      </c>
      <c r="D6" s="160" t="s">
        <v>75</v>
      </c>
      <c r="E6" s="160" t="s">
        <v>74</v>
      </c>
      <c r="F6" s="160" t="s">
        <v>73</v>
      </c>
      <c r="G6" s="160" t="s">
        <v>72</v>
      </c>
      <c r="H6" s="160" t="s">
        <v>71</v>
      </c>
      <c r="I6" s="160" t="s">
        <v>70</v>
      </c>
      <c r="J6" s="160" t="s">
        <v>69</v>
      </c>
      <c r="K6" s="160" t="s">
        <v>68</v>
      </c>
      <c r="L6" s="160" t="s">
        <v>67</v>
      </c>
      <c r="M6" s="259" t="s">
        <v>66</v>
      </c>
      <c r="N6" s="260"/>
    </row>
    <row r="7" spans="1:14" ht="27" customHeight="1" thickBot="1" x14ac:dyDescent="0.25">
      <c r="A7" s="262" t="s">
        <v>65</v>
      </c>
      <c r="B7" s="263"/>
      <c r="C7" s="158" t="s">
        <v>64</v>
      </c>
      <c r="D7" s="157" t="s">
        <v>63</v>
      </c>
      <c r="E7" s="157" t="s">
        <v>63</v>
      </c>
      <c r="F7" s="157" t="s">
        <v>63</v>
      </c>
      <c r="G7" s="157" t="s">
        <v>63</v>
      </c>
      <c r="H7" s="157" t="s">
        <v>63</v>
      </c>
      <c r="I7" s="157" t="s">
        <v>63</v>
      </c>
      <c r="J7" s="157" t="s">
        <v>63</v>
      </c>
      <c r="K7" s="157" t="s">
        <v>63</v>
      </c>
      <c r="L7" s="157" t="s">
        <v>63</v>
      </c>
      <c r="M7" s="156"/>
      <c r="N7" s="155"/>
    </row>
    <row r="8" spans="1:14" ht="27" customHeight="1" thickBot="1" x14ac:dyDescent="0.25">
      <c r="A8" s="154" t="s">
        <v>62</v>
      </c>
      <c r="B8" s="153"/>
      <c r="C8" s="172"/>
      <c r="D8" s="172"/>
      <c r="E8" s="172"/>
      <c r="F8" s="172"/>
      <c r="G8" s="172"/>
      <c r="H8" s="172"/>
      <c r="I8" s="173"/>
      <c r="J8" s="173"/>
      <c r="K8" s="173"/>
      <c r="L8" s="173"/>
      <c r="M8" s="150"/>
      <c r="N8" s="149"/>
    </row>
    <row r="9" spans="1:14" ht="27" customHeight="1" x14ac:dyDescent="0.2">
      <c r="A9" s="134" t="s">
        <v>61</v>
      </c>
      <c r="B9" s="133"/>
      <c r="C9" s="132"/>
      <c r="D9" s="131"/>
      <c r="E9" s="131"/>
      <c r="F9" s="131"/>
      <c r="G9" s="131"/>
      <c r="H9" s="131"/>
      <c r="I9" s="130"/>
      <c r="J9" s="130"/>
      <c r="K9" s="130"/>
      <c r="L9" s="130"/>
      <c r="M9" s="129"/>
      <c r="N9" s="145"/>
    </row>
    <row r="10" spans="1:14" ht="27" customHeight="1" x14ac:dyDescent="0.2">
      <c r="A10" s="120" t="s">
        <v>60</v>
      </c>
      <c r="B10" s="118"/>
      <c r="C10" s="117"/>
      <c r="D10" s="116"/>
      <c r="E10" s="116"/>
      <c r="F10" s="116"/>
      <c r="G10" s="116"/>
      <c r="H10" s="116"/>
      <c r="I10" s="115"/>
      <c r="J10" s="115"/>
      <c r="K10" s="115"/>
      <c r="L10" s="115"/>
      <c r="M10" s="141" t="s">
        <v>59</v>
      </c>
      <c r="N10" s="140"/>
    </row>
    <row r="11" spans="1:14" ht="27" customHeight="1" x14ac:dyDescent="0.2">
      <c r="A11" s="120" t="s">
        <v>58</v>
      </c>
      <c r="B11" s="118"/>
      <c r="C11" s="117"/>
      <c r="D11" s="116"/>
      <c r="E11" s="116"/>
      <c r="F11" s="116"/>
      <c r="G11" s="116"/>
      <c r="H11" s="116"/>
      <c r="I11" s="115"/>
      <c r="J11" s="115"/>
      <c r="K11" s="115"/>
      <c r="L11" s="115"/>
      <c r="M11" s="256" t="s">
        <v>57</v>
      </c>
      <c r="N11" s="261"/>
    </row>
    <row r="12" spans="1:14" ht="27" customHeight="1" thickBot="1" x14ac:dyDescent="0.25">
      <c r="A12" s="112" t="s">
        <v>52</v>
      </c>
      <c r="B12" s="111"/>
      <c r="C12" s="139"/>
      <c r="D12" s="110"/>
      <c r="E12" s="110"/>
      <c r="F12" s="110"/>
      <c r="G12" s="110"/>
      <c r="H12" s="110"/>
      <c r="I12" s="138"/>
      <c r="J12" s="138"/>
      <c r="K12" s="138"/>
      <c r="L12" s="138"/>
      <c r="M12" s="137"/>
      <c r="N12" s="108"/>
    </row>
    <row r="13" spans="1:14" ht="27" customHeight="1" thickTop="1" thickBot="1" x14ac:dyDescent="0.25">
      <c r="A13" s="95" t="s">
        <v>56</v>
      </c>
      <c r="B13" s="94"/>
      <c r="C13" s="136">
        <f t="shared" ref="C13:L13" si="0">SUM(C10:C12)</f>
        <v>0</v>
      </c>
      <c r="D13" s="107">
        <f t="shared" si="0"/>
        <v>0</v>
      </c>
      <c r="E13" s="107">
        <f t="shared" si="0"/>
        <v>0</v>
      </c>
      <c r="F13" s="107">
        <f t="shared" si="0"/>
        <v>0</v>
      </c>
      <c r="G13" s="107">
        <f t="shared" si="0"/>
        <v>0</v>
      </c>
      <c r="H13" s="107">
        <f t="shared" si="0"/>
        <v>0</v>
      </c>
      <c r="I13" s="135">
        <f t="shared" si="0"/>
        <v>0</v>
      </c>
      <c r="J13" s="135">
        <f t="shared" si="0"/>
        <v>0</v>
      </c>
      <c r="K13" s="135">
        <f t="shared" si="0"/>
        <v>0</v>
      </c>
      <c r="L13" s="135">
        <f t="shared" si="0"/>
        <v>0</v>
      </c>
      <c r="M13" s="91"/>
      <c r="N13" s="90"/>
    </row>
    <row r="14" spans="1:14" ht="27" customHeight="1" x14ac:dyDescent="0.2">
      <c r="A14" s="134" t="s">
        <v>55</v>
      </c>
      <c r="B14" s="133"/>
      <c r="C14" s="132"/>
      <c r="D14" s="131"/>
      <c r="E14" s="131"/>
      <c r="F14" s="131"/>
      <c r="G14" s="131"/>
      <c r="H14" s="131"/>
      <c r="I14" s="130"/>
      <c r="J14" s="130"/>
      <c r="K14" s="130"/>
      <c r="L14" s="130"/>
      <c r="M14" s="129"/>
      <c r="N14" s="128"/>
    </row>
    <row r="15" spans="1:14" ht="27" customHeight="1" x14ac:dyDescent="0.2">
      <c r="A15" s="127" t="s">
        <v>54</v>
      </c>
      <c r="B15" s="126"/>
      <c r="C15" s="125"/>
      <c r="D15" s="124"/>
      <c r="E15" s="124"/>
      <c r="F15" s="124"/>
      <c r="G15" s="124"/>
      <c r="H15" s="124"/>
      <c r="I15" s="123"/>
      <c r="J15" s="123"/>
      <c r="K15" s="123"/>
      <c r="L15" s="123"/>
      <c r="M15" s="122"/>
      <c r="N15" s="121"/>
    </row>
    <row r="16" spans="1:14" ht="27" customHeight="1" x14ac:dyDescent="0.2">
      <c r="A16" s="120" t="s">
        <v>88</v>
      </c>
      <c r="B16" s="118"/>
      <c r="C16" s="117"/>
      <c r="D16" s="116"/>
      <c r="E16" s="116"/>
      <c r="F16" s="116"/>
      <c r="G16" s="116"/>
      <c r="H16" s="116"/>
      <c r="I16" s="115"/>
      <c r="J16" s="115"/>
      <c r="K16" s="115"/>
      <c r="L16" s="115"/>
      <c r="M16" s="256" t="s">
        <v>95</v>
      </c>
      <c r="N16" s="261"/>
    </row>
    <row r="17" spans="1:15" ht="27" customHeight="1" x14ac:dyDescent="0.2">
      <c r="A17" s="120" t="s">
        <v>89</v>
      </c>
      <c r="B17" s="118"/>
      <c r="C17" s="117"/>
      <c r="D17" s="116"/>
      <c r="E17" s="116"/>
      <c r="F17" s="116"/>
      <c r="G17" s="116"/>
      <c r="H17" s="116"/>
      <c r="I17" s="115"/>
      <c r="J17" s="115"/>
      <c r="K17" s="115"/>
      <c r="L17" s="115"/>
      <c r="M17" s="256" t="s">
        <v>90</v>
      </c>
      <c r="N17" s="257"/>
    </row>
    <row r="18" spans="1:15" ht="27" customHeight="1" x14ac:dyDescent="0.2">
      <c r="A18" s="119" t="s">
        <v>53</v>
      </c>
      <c r="B18" s="118"/>
      <c r="C18" s="117"/>
      <c r="D18" s="116"/>
      <c r="E18" s="116"/>
      <c r="F18" s="116"/>
      <c r="G18" s="116"/>
      <c r="H18" s="116"/>
      <c r="I18" s="115"/>
      <c r="J18" s="115"/>
      <c r="K18" s="115"/>
      <c r="L18" s="115"/>
      <c r="M18" s="114"/>
      <c r="N18" s="113"/>
    </row>
    <row r="19" spans="1:15" ht="27" customHeight="1" thickBot="1" x14ac:dyDescent="0.25">
      <c r="A19" s="112" t="s">
        <v>52</v>
      </c>
      <c r="B19" s="111"/>
      <c r="C19" s="110"/>
      <c r="D19" s="110"/>
      <c r="E19" s="110"/>
      <c r="F19" s="110"/>
      <c r="G19" s="110"/>
      <c r="H19" s="110"/>
      <c r="I19" s="110"/>
      <c r="J19" s="110"/>
      <c r="K19" s="110"/>
      <c r="L19" s="110"/>
      <c r="M19" s="109"/>
      <c r="N19" s="108"/>
    </row>
    <row r="20" spans="1:15" ht="27" customHeight="1" thickTop="1" thickBot="1" x14ac:dyDescent="0.25">
      <c r="A20" s="95" t="s">
        <v>51</v>
      </c>
      <c r="B20" s="94"/>
      <c r="C20" s="107">
        <f t="shared" ref="C20:L20" si="1">SUM(C15:C19)</f>
        <v>0</v>
      </c>
      <c r="D20" s="107">
        <f t="shared" si="1"/>
        <v>0</v>
      </c>
      <c r="E20" s="107">
        <f t="shared" si="1"/>
        <v>0</v>
      </c>
      <c r="F20" s="107">
        <f t="shared" si="1"/>
        <v>0</v>
      </c>
      <c r="G20" s="107">
        <f t="shared" si="1"/>
        <v>0</v>
      </c>
      <c r="H20" s="107">
        <f t="shared" si="1"/>
        <v>0</v>
      </c>
      <c r="I20" s="107">
        <f t="shared" si="1"/>
        <v>0</v>
      </c>
      <c r="J20" s="107">
        <f t="shared" si="1"/>
        <v>0</v>
      </c>
      <c r="K20" s="107">
        <f t="shared" si="1"/>
        <v>0</v>
      </c>
      <c r="L20" s="107">
        <f t="shared" si="1"/>
        <v>0</v>
      </c>
      <c r="M20" s="91"/>
      <c r="N20" s="90"/>
    </row>
    <row r="21" spans="1:15" ht="27" customHeight="1" thickBot="1" x14ac:dyDescent="0.25">
      <c r="A21" s="106" t="s">
        <v>50</v>
      </c>
      <c r="B21" s="105"/>
      <c r="C21" s="104">
        <f t="shared" ref="C21:L21" si="2">C13-C20</f>
        <v>0</v>
      </c>
      <c r="D21" s="104">
        <f t="shared" si="2"/>
        <v>0</v>
      </c>
      <c r="E21" s="104">
        <f t="shared" si="2"/>
        <v>0</v>
      </c>
      <c r="F21" s="104">
        <f t="shared" si="2"/>
        <v>0</v>
      </c>
      <c r="G21" s="104">
        <f t="shared" si="2"/>
        <v>0</v>
      </c>
      <c r="H21" s="104">
        <f t="shared" si="2"/>
        <v>0</v>
      </c>
      <c r="I21" s="104">
        <f t="shared" si="2"/>
        <v>0</v>
      </c>
      <c r="J21" s="104">
        <f t="shared" si="2"/>
        <v>0</v>
      </c>
      <c r="K21" s="104">
        <f t="shared" si="2"/>
        <v>0</v>
      </c>
      <c r="L21" s="104">
        <f t="shared" si="2"/>
        <v>0</v>
      </c>
      <c r="M21" s="103"/>
      <c r="N21" s="102"/>
    </row>
    <row r="22" spans="1:15" ht="27" customHeight="1" x14ac:dyDescent="0.2">
      <c r="A22" s="101" t="s">
        <v>49</v>
      </c>
      <c r="B22" s="100"/>
      <c r="C22" s="99">
        <v>0</v>
      </c>
      <c r="D22" s="98">
        <f t="shared" ref="D22:L22" si="3">C23</f>
        <v>0</v>
      </c>
      <c r="E22" s="98">
        <f t="shared" si="3"/>
        <v>0</v>
      </c>
      <c r="F22" s="98">
        <f t="shared" si="3"/>
        <v>0</v>
      </c>
      <c r="G22" s="98">
        <f t="shared" si="3"/>
        <v>0</v>
      </c>
      <c r="H22" s="98">
        <f t="shared" si="3"/>
        <v>0</v>
      </c>
      <c r="I22" s="98">
        <f t="shared" si="3"/>
        <v>0</v>
      </c>
      <c r="J22" s="98">
        <f t="shared" si="3"/>
        <v>0</v>
      </c>
      <c r="K22" s="98">
        <f t="shared" si="3"/>
        <v>0</v>
      </c>
      <c r="L22" s="98">
        <f t="shared" si="3"/>
        <v>0</v>
      </c>
      <c r="M22" s="97"/>
      <c r="N22" s="96"/>
    </row>
    <row r="23" spans="1:15" ht="27" customHeight="1" thickBot="1" x14ac:dyDescent="0.25">
      <c r="A23" s="95" t="s">
        <v>48</v>
      </c>
      <c r="B23" s="94"/>
      <c r="C23" s="93">
        <f t="shared" ref="C23:L23" si="4">C21+C22</f>
        <v>0</v>
      </c>
      <c r="D23" s="92">
        <f t="shared" si="4"/>
        <v>0</v>
      </c>
      <c r="E23" s="92">
        <f t="shared" si="4"/>
        <v>0</v>
      </c>
      <c r="F23" s="92">
        <f t="shared" si="4"/>
        <v>0</v>
      </c>
      <c r="G23" s="92">
        <f t="shared" si="4"/>
        <v>0</v>
      </c>
      <c r="H23" s="92">
        <f t="shared" si="4"/>
        <v>0</v>
      </c>
      <c r="I23" s="92">
        <f t="shared" si="4"/>
        <v>0</v>
      </c>
      <c r="J23" s="92">
        <f t="shared" si="4"/>
        <v>0</v>
      </c>
      <c r="K23" s="92">
        <f t="shared" si="4"/>
        <v>0</v>
      </c>
      <c r="L23" s="92">
        <f t="shared" si="4"/>
        <v>0</v>
      </c>
      <c r="M23" s="91"/>
      <c r="N23" s="90"/>
    </row>
    <row r="24" spans="1:15" ht="21.9" customHeight="1" thickBot="1" x14ac:dyDescent="0.25">
      <c r="B24" s="78"/>
      <c r="C24" s="89"/>
      <c r="D24" s="89"/>
      <c r="E24" s="89"/>
      <c r="F24" s="89"/>
      <c r="G24" s="89"/>
      <c r="H24" s="89"/>
      <c r="I24" s="89"/>
      <c r="J24" s="89"/>
      <c r="K24" s="89"/>
      <c r="L24" s="89"/>
      <c r="M24" s="85"/>
      <c r="N24" s="85"/>
    </row>
    <row r="25" spans="1:15" ht="18" customHeight="1" thickTop="1" x14ac:dyDescent="0.2">
      <c r="A25" s="82"/>
      <c r="B25" s="88" t="s">
        <v>47</v>
      </c>
      <c r="C25" s="88"/>
      <c r="D25" s="88"/>
      <c r="E25" s="88"/>
      <c r="F25" s="88"/>
      <c r="G25" s="88"/>
      <c r="H25" s="88"/>
      <c r="I25" s="88"/>
      <c r="J25" s="88"/>
      <c r="K25" s="87"/>
      <c r="L25" s="87"/>
      <c r="M25" s="86"/>
      <c r="N25" s="85"/>
      <c r="O25" s="85"/>
    </row>
    <row r="26" spans="1:15" ht="21.9" customHeight="1" x14ac:dyDescent="0.2">
      <c r="A26" s="82"/>
      <c r="B26" s="78" t="s">
        <v>46</v>
      </c>
      <c r="C26" s="78"/>
      <c r="D26" s="78"/>
      <c r="E26" s="78"/>
      <c r="F26" s="78"/>
      <c r="G26" s="78"/>
      <c r="H26" s="78"/>
      <c r="I26" s="78"/>
      <c r="J26" s="78"/>
      <c r="K26" s="78"/>
      <c r="L26" s="78"/>
      <c r="M26" s="79"/>
    </row>
    <row r="27" spans="1:15" ht="21.9" customHeight="1" x14ac:dyDescent="0.2">
      <c r="A27" s="82"/>
      <c r="B27" s="78" t="s">
        <v>45</v>
      </c>
      <c r="C27" s="78"/>
      <c r="D27" s="78"/>
      <c r="E27" s="78"/>
      <c r="F27" s="78"/>
      <c r="G27" s="78"/>
      <c r="H27" s="78"/>
      <c r="I27" s="78"/>
      <c r="J27" s="78"/>
      <c r="K27" s="78"/>
      <c r="L27" s="78"/>
      <c r="M27" s="79"/>
    </row>
    <row r="28" spans="1:15" ht="21.9" customHeight="1" x14ac:dyDescent="0.2">
      <c r="A28" s="82"/>
      <c r="B28" s="84" t="s">
        <v>44</v>
      </c>
      <c r="C28" s="83"/>
      <c r="D28" s="83"/>
      <c r="E28" s="83"/>
      <c r="F28" s="83"/>
      <c r="G28" s="83"/>
      <c r="H28" s="83"/>
      <c r="I28" s="78"/>
      <c r="J28" s="83"/>
      <c r="K28" s="78"/>
      <c r="L28" s="78"/>
      <c r="M28" s="79"/>
    </row>
    <row r="29" spans="1:15" ht="21.9" customHeight="1" x14ac:dyDescent="0.2">
      <c r="A29" s="82"/>
      <c r="B29" s="78" t="s">
        <v>43</v>
      </c>
      <c r="C29" s="83"/>
      <c r="D29" s="83"/>
      <c r="E29" s="83"/>
      <c r="F29" s="83"/>
      <c r="G29" s="83"/>
      <c r="H29" s="83"/>
      <c r="I29" s="78"/>
      <c r="J29" s="83"/>
      <c r="K29" s="78"/>
      <c r="L29" s="78"/>
      <c r="M29" s="79"/>
    </row>
    <row r="30" spans="1:15" ht="21.9" customHeight="1" thickBot="1" x14ac:dyDescent="0.25">
      <c r="A30" s="82"/>
      <c r="B30" s="81" t="s">
        <v>42</v>
      </c>
      <c r="C30" s="80"/>
      <c r="D30" s="80"/>
      <c r="E30" s="80"/>
      <c r="F30" s="80"/>
      <c r="G30" s="80"/>
      <c r="H30" s="80"/>
      <c r="I30" s="80"/>
      <c r="J30" s="80"/>
      <c r="K30" s="80"/>
      <c r="L30" s="80"/>
      <c r="M30" s="79"/>
    </row>
    <row r="31" spans="1:15" ht="21.9" customHeight="1" thickTop="1" x14ac:dyDescent="0.2"/>
  </sheetData>
  <mergeCells count="7">
    <mergeCell ref="M17:N17"/>
    <mergeCell ref="A2:N2"/>
    <mergeCell ref="A6:B6"/>
    <mergeCell ref="M16:N16"/>
    <mergeCell ref="A7:B7"/>
    <mergeCell ref="M6:N6"/>
    <mergeCell ref="M11:N11"/>
  </mergeCells>
  <phoneticPr fontId="2"/>
  <pageMargins left="0.41" right="0" top="0.39370078740157483" bottom="0.35433070866141736" header="0.43307086614173229" footer="0.35433070866141736"/>
  <pageSetup paperSize="9" scale="80" orientation="landscape" cellComments="asDisplayed"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1"/>
  <sheetViews>
    <sheetView showGridLines="0" zoomScale="80" zoomScaleNormal="80" zoomScaleSheetLayoutView="100" workbookViewId="0">
      <pane xSplit="3" ySplit="7" topLeftCell="D8" activePane="bottomRight" state="frozen"/>
      <selection activeCell="A2" sqref="A2:R2"/>
      <selection pane="topRight" activeCell="A2" sqref="A2:R2"/>
      <selection pane="bottomLeft" activeCell="A2" sqref="A2:R2"/>
      <selection pane="bottomRight" activeCell="T11" sqref="T11"/>
    </sheetView>
  </sheetViews>
  <sheetFormatPr defaultColWidth="9" defaultRowHeight="21.9" customHeight="1" x14ac:dyDescent="0.2"/>
  <cols>
    <col min="1" max="1" width="3.33203125" style="77" customWidth="1"/>
    <col min="2" max="2" width="3.6640625" style="78" customWidth="1"/>
    <col min="3" max="3" width="23.77734375" style="77" customWidth="1"/>
    <col min="4" max="13" width="11.88671875" style="77" customWidth="1"/>
    <col min="14" max="14" width="15.44140625" style="77" customWidth="1"/>
    <col min="15" max="15" width="18.33203125" style="77" customWidth="1"/>
    <col min="16" max="16" width="1.77734375" style="77" customWidth="1"/>
    <col min="17" max="16384" width="9" style="77"/>
  </cols>
  <sheetData>
    <row r="1" spans="2:15" ht="21.9" customHeight="1" x14ac:dyDescent="0.2">
      <c r="B1" s="7" t="s">
        <v>87</v>
      </c>
    </row>
    <row r="2" spans="2:15" ht="21.9" customHeight="1" x14ac:dyDescent="0.2">
      <c r="B2" s="258" t="s">
        <v>82</v>
      </c>
      <c r="C2" s="258"/>
      <c r="D2" s="258"/>
      <c r="E2" s="258"/>
      <c r="F2" s="258"/>
      <c r="G2" s="258"/>
      <c r="H2" s="258"/>
      <c r="I2" s="258"/>
      <c r="J2" s="258"/>
      <c r="K2" s="258"/>
      <c r="L2" s="258"/>
      <c r="M2" s="258"/>
      <c r="N2" s="258"/>
      <c r="O2" s="258"/>
    </row>
    <row r="3" spans="2:15" ht="13.5" customHeight="1" x14ac:dyDescent="0.2"/>
    <row r="4" spans="2:15" s="163" customFormat="1" ht="21.9" customHeight="1" x14ac:dyDescent="0.2">
      <c r="B4" s="166"/>
      <c r="C4" s="166"/>
      <c r="D4" s="165" t="s">
        <v>93</v>
      </c>
      <c r="E4" s="165"/>
      <c r="F4" s="165"/>
      <c r="G4" s="165"/>
      <c r="H4" s="165"/>
      <c r="I4" s="165" t="s">
        <v>84</v>
      </c>
      <c r="J4" s="165"/>
      <c r="K4" s="165"/>
      <c r="L4" s="165"/>
      <c r="M4" s="165"/>
      <c r="N4" s="164" t="s">
        <v>83</v>
      </c>
    </row>
    <row r="5" spans="2:15" ht="21.9" customHeight="1" thickBot="1" x14ac:dyDescent="0.25">
      <c r="O5" s="162" t="s">
        <v>78</v>
      </c>
    </row>
    <row r="6" spans="2:15" s="159" customFormat="1" ht="27" customHeight="1" x14ac:dyDescent="0.2">
      <c r="B6" s="259" t="s">
        <v>77</v>
      </c>
      <c r="C6" s="260"/>
      <c r="D6" s="161" t="s">
        <v>76</v>
      </c>
      <c r="E6" s="160" t="s">
        <v>75</v>
      </c>
      <c r="F6" s="160" t="s">
        <v>74</v>
      </c>
      <c r="G6" s="160" t="s">
        <v>73</v>
      </c>
      <c r="H6" s="160" t="s">
        <v>72</v>
      </c>
      <c r="I6" s="160" t="s">
        <v>71</v>
      </c>
      <c r="J6" s="160" t="s">
        <v>70</v>
      </c>
      <c r="K6" s="160" t="s">
        <v>69</v>
      </c>
      <c r="L6" s="160" t="s">
        <v>68</v>
      </c>
      <c r="M6" s="160" t="s">
        <v>67</v>
      </c>
      <c r="N6" s="259" t="s">
        <v>66</v>
      </c>
      <c r="O6" s="260"/>
    </row>
    <row r="7" spans="2:15" ht="27" customHeight="1" thickBot="1" x14ac:dyDescent="0.25">
      <c r="B7" s="262" t="s">
        <v>65</v>
      </c>
      <c r="C7" s="263"/>
      <c r="D7" s="158" t="s">
        <v>99</v>
      </c>
      <c r="E7" s="157" t="s">
        <v>99</v>
      </c>
      <c r="F7" s="157" t="s">
        <v>99</v>
      </c>
      <c r="G7" s="157" t="s">
        <v>99</v>
      </c>
      <c r="H7" s="157" t="s">
        <v>99</v>
      </c>
      <c r="I7" s="157" t="s">
        <v>99</v>
      </c>
      <c r="J7" s="157" t="s">
        <v>99</v>
      </c>
      <c r="K7" s="157" t="s">
        <v>99</v>
      </c>
      <c r="L7" s="157" t="s">
        <v>99</v>
      </c>
      <c r="M7" s="157" t="s">
        <v>99</v>
      </c>
      <c r="N7" s="156"/>
      <c r="O7" s="155"/>
    </row>
    <row r="8" spans="2:15" ht="27" customHeight="1" thickBot="1" x14ac:dyDescent="0.25">
      <c r="B8" s="154" t="s">
        <v>62</v>
      </c>
      <c r="C8" s="153"/>
      <c r="D8" s="152">
        <v>0.85</v>
      </c>
      <c r="E8" s="152">
        <v>0.95</v>
      </c>
      <c r="F8" s="152">
        <v>1</v>
      </c>
      <c r="G8" s="152">
        <v>1</v>
      </c>
      <c r="H8" s="152">
        <v>1</v>
      </c>
      <c r="I8" s="152">
        <v>1</v>
      </c>
      <c r="J8" s="151">
        <v>1</v>
      </c>
      <c r="K8" s="151">
        <v>1</v>
      </c>
      <c r="L8" s="151">
        <v>1</v>
      </c>
      <c r="M8" s="151">
        <v>1</v>
      </c>
      <c r="N8" s="150"/>
      <c r="O8" s="149"/>
    </row>
    <row r="9" spans="2:15" ht="27" customHeight="1" x14ac:dyDescent="0.2">
      <c r="B9" s="134" t="s">
        <v>61</v>
      </c>
      <c r="C9" s="133"/>
      <c r="D9" s="148"/>
      <c r="E9" s="147"/>
      <c r="F9" s="147"/>
      <c r="G9" s="147"/>
      <c r="H9" s="147"/>
      <c r="I9" s="147"/>
      <c r="J9" s="146"/>
      <c r="K9" s="146"/>
      <c r="L9" s="146"/>
      <c r="M9" s="146"/>
      <c r="N9" s="129"/>
      <c r="O9" s="145"/>
    </row>
    <row r="10" spans="2:15" ht="27" customHeight="1" x14ac:dyDescent="0.2">
      <c r="B10" s="120" t="s">
        <v>60</v>
      </c>
      <c r="C10" s="118"/>
      <c r="D10" s="144">
        <v>13600</v>
      </c>
      <c r="E10" s="143">
        <v>15200</v>
      </c>
      <c r="F10" s="143">
        <v>16000</v>
      </c>
      <c r="G10" s="143">
        <v>16000</v>
      </c>
      <c r="H10" s="143">
        <v>16000</v>
      </c>
      <c r="I10" s="143">
        <v>16000</v>
      </c>
      <c r="J10" s="142">
        <v>16000</v>
      </c>
      <c r="K10" s="142">
        <v>16000</v>
      </c>
      <c r="L10" s="142">
        <v>16000</v>
      </c>
      <c r="M10" s="142">
        <v>16000</v>
      </c>
      <c r="N10" s="141" t="s">
        <v>59</v>
      </c>
      <c r="O10" s="140"/>
    </row>
    <row r="11" spans="2:15" ht="27" customHeight="1" x14ac:dyDescent="0.2">
      <c r="B11" s="120" t="s">
        <v>58</v>
      </c>
      <c r="C11" s="118"/>
      <c r="D11" s="117">
        <v>4250</v>
      </c>
      <c r="E11" s="116">
        <v>4750</v>
      </c>
      <c r="F11" s="116">
        <v>5000</v>
      </c>
      <c r="G11" s="116">
        <v>5000</v>
      </c>
      <c r="H11" s="116">
        <v>5000</v>
      </c>
      <c r="I11" s="116">
        <v>5000</v>
      </c>
      <c r="J11" s="115">
        <v>5000</v>
      </c>
      <c r="K11" s="115">
        <v>5000</v>
      </c>
      <c r="L11" s="115">
        <v>5000</v>
      </c>
      <c r="M11" s="115">
        <v>5000</v>
      </c>
      <c r="N11" s="256" t="s">
        <v>57</v>
      </c>
      <c r="O11" s="261"/>
    </row>
    <row r="12" spans="2:15" ht="27" customHeight="1" thickBot="1" x14ac:dyDescent="0.25">
      <c r="B12" s="112" t="s">
        <v>52</v>
      </c>
      <c r="C12" s="111"/>
      <c r="D12" s="139"/>
      <c r="E12" s="110"/>
      <c r="F12" s="110"/>
      <c r="G12" s="110"/>
      <c r="H12" s="110"/>
      <c r="I12" s="110"/>
      <c r="J12" s="138"/>
      <c r="K12" s="138"/>
      <c r="L12" s="138"/>
      <c r="M12" s="138"/>
      <c r="N12" s="137"/>
      <c r="O12" s="108"/>
    </row>
    <row r="13" spans="2:15" ht="27" customHeight="1" thickTop="1" thickBot="1" x14ac:dyDescent="0.25">
      <c r="B13" s="95" t="s">
        <v>56</v>
      </c>
      <c r="C13" s="94"/>
      <c r="D13" s="136">
        <f t="shared" ref="D13:M13" si="0">SUM(D10:D12)</f>
        <v>17850</v>
      </c>
      <c r="E13" s="107">
        <f t="shared" si="0"/>
        <v>19950</v>
      </c>
      <c r="F13" s="107">
        <f t="shared" si="0"/>
        <v>21000</v>
      </c>
      <c r="G13" s="107">
        <f t="shared" si="0"/>
        <v>21000</v>
      </c>
      <c r="H13" s="107">
        <f t="shared" si="0"/>
        <v>21000</v>
      </c>
      <c r="I13" s="107">
        <f t="shared" si="0"/>
        <v>21000</v>
      </c>
      <c r="J13" s="135">
        <f t="shared" si="0"/>
        <v>21000</v>
      </c>
      <c r="K13" s="135">
        <f t="shared" si="0"/>
        <v>21000</v>
      </c>
      <c r="L13" s="135">
        <f t="shared" si="0"/>
        <v>21000</v>
      </c>
      <c r="M13" s="135">
        <f t="shared" si="0"/>
        <v>21000</v>
      </c>
      <c r="N13" s="91"/>
      <c r="O13" s="90"/>
    </row>
    <row r="14" spans="2:15" ht="27" customHeight="1" x14ac:dyDescent="0.2">
      <c r="B14" s="134" t="s">
        <v>55</v>
      </c>
      <c r="C14" s="133"/>
      <c r="D14" s="132"/>
      <c r="E14" s="131"/>
      <c r="F14" s="131"/>
      <c r="G14" s="131"/>
      <c r="H14" s="131"/>
      <c r="I14" s="131"/>
      <c r="J14" s="130"/>
      <c r="K14" s="130"/>
      <c r="L14" s="130"/>
      <c r="M14" s="130"/>
      <c r="N14" s="129"/>
      <c r="O14" s="128"/>
    </row>
    <row r="15" spans="2:15" ht="27" customHeight="1" x14ac:dyDescent="0.2">
      <c r="B15" s="127" t="s">
        <v>54</v>
      </c>
      <c r="C15" s="126"/>
      <c r="D15" s="125">
        <v>12500</v>
      </c>
      <c r="E15" s="124">
        <v>12500</v>
      </c>
      <c r="F15" s="124">
        <v>13000</v>
      </c>
      <c r="G15" s="124">
        <v>13000</v>
      </c>
      <c r="H15" s="124">
        <v>13300</v>
      </c>
      <c r="I15" s="124">
        <v>13300</v>
      </c>
      <c r="J15" s="124">
        <v>13300</v>
      </c>
      <c r="K15" s="123">
        <v>13500</v>
      </c>
      <c r="L15" s="123">
        <v>13500</v>
      </c>
      <c r="M15" s="123">
        <v>13500</v>
      </c>
      <c r="N15" s="122"/>
      <c r="O15" s="121"/>
    </row>
    <row r="16" spans="2:15" ht="27" customHeight="1" x14ac:dyDescent="0.2">
      <c r="B16" s="120" t="s">
        <v>88</v>
      </c>
      <c r="C16" s="118"/>
      <c r="D16" s="117">
        <v>800</v>
      </c>
      <c r="E16" s="116">
        <v>800</v>
      </c>
      <c r="F16" s="116">
        <v>800</v>
      </c>
      <c r="G16" s="116">
        <v>800</v>
      </c>
      <c r="H16" s="116">
        <v>800</v>
      </c>
      <c r="I16" s="116">
        <v>800</v>
      </c>
      <c r="J16" s="115">
        <v>800</v>
      </c>
      <c r="K16" s="115">
        <v>800</v>
      </c>
      <c r="L16" s="115">
        <v>1200</v>
      </c>
      <c r="M16" s="115">
        <v>1700</v>
      </c>
      <c r="N16" s="256" t="s">
        <v>95</v>
      </c>
      <c r="O16" s="261"/>
    </row>
    <row r="17" spans="2:16" ht="27" customHeight="1" x14ac:dyDescent="0.2">
      <c r="B17" s="120" t="s">
        <v>89</v>
      </c>
      <c r="C17" s="118"/>
      <c r="D17" s="117">
        <v>5000</v>
      </c>
      <c r="E17" s="116">
        <v>5000</v>
      </c>
      <c r="F17" s="116">
        <v>5000</v>
      </c>
      <c r="G17" s="116">
        <v>5000</v>
      </c>
      <c r="H17" s="116">
        <v>5000</v>
      </c>
      <c r="I17" s="116">
        <v>5000</v>
      </c>
      <c r="J17" s="115">
        <v>5000</v>
      </c>
      <c r="K17" s="115">
        <v>5000</v>
      </c>
      <c r="L17" s="115">
        <v>5000</v>
      </c>
      <c r="M17" s="115">
        <v>5000</v>
      </c>
      <c r="N17" s="256" t="s">
        <v>90</v>
      </c>
      <c r="O17" s="257"/>
    </row>
    <row r="18" spans="2:16" ht="27" customHeight="1" x14ac:dyDescent="0.2">
      <c r="B18" s="119" t="s">
        <v>53</v>
      </c>
      <c r="C18" s="118"/>
      <c r="D18" s="117">
        <v>263</v>
      </c>
      <c r="E18" s="116">
        <v>263</v>
      </c>
      <c r="F18" s="116">
        <v>263</v>
      </c>
      <c r="G18" s="116">
        <v>263</v>
      </c>
      <c r="H18" s="116">
        <v>263</v>
      </c>
      <c r="I18" s="116">
        <v>263</v>
      </c>
      <c r="J18" s="115">
        <v>263</v>
      </c>
      <c r="K18" s="115">
        <v>263</v>
      </c>
      <c r="L18" s="115">
        <v>263</v>
      </c>
      <c r="M18" s="115">
        <v>263</v>
      </c>
      <c r="N18" s="114"/>
      <c r="O18" s="113"/>
    </row>
    <row r="19" spans="2:16" ht="27" customHeight="1" thickBot="1" x14ac:dyDescent="0.25">
      <c r="B19" s="112" t="s">
        <v>52</v>
      </c>
      <c r="C19" s="111"/>
      <c r="D19" s="110"/>
      <c r="E19" s="110"/>
      <c r="F19" s="110"/>
      <c r="G19" s="110"/>
      <c r="H19" s="110"/>
      <c r="I19" s="110"/>
      <c r="J19" s="110"/>
      <c r="K19" s="110"/>
      <c r="L19" s="110"/>
      <c r="M19" s="110"/>
      <c r="N19" s="109"/>
      <c r="O19" s="108"/>
    </row>
    <row r="20" spans="2:16" ht="27" customHeight="1" thickTop="1" thickBot="1" x14ac:dyDescent="0.25">
      <c r="B20" s="95" t="s">
        <v>51</v>
      </c>
      <c r="C20" s="94"/>
      <c r="D20" s="107">
        <f>SUM(D15:D19)</f>
        <v>18563</v>
      </c>
      <c r="E20" s="107">
        <f t="shared" ref="E20:M20" si="1">SUM(E15:E19)</f>
        <v>18563</v>
      </c>
      <c r="F20" s="107">
        <f t="shared" si="1"/>
        <v>19063</v>
      </c>
      <c r="G20" s="107">
        <f t="shared" si="1"/>
        <v>19063</v>
      </c>
      <c r="H20" s="107">
        <f t="shared" si="1"/>
        <v>19363</v>
      </c>
      <c r="I20" s="107">
        <f t="shared" si="1"/>
        <v>19363</v>
      </c>
      <c r="J20" s="107">
        <f t="shared" si="1"/>
        <v>19363</v>
      </c>
      <c r="K20" s="107">
        <f t="shared" si="1"/>
        <v>19563</v>
      </c>
      <c r="L20" s="107">
        <f t="shared" si="1"/>
        <v>19963</v>
      </c>
      <c r="M20" s="107">
        <f t="shared" si="1"/>
        <v>20463</v>
      </c>
      <c r="N20" s="91"/>
      <c r="O20" s="90"/>
    </row>
    <row r="21" spans="2:16" ht="27" customHeight="1" thickBot="1" x14ac:dyDescent="0.25">
      <c r="B21" s="106" t="s">
        <v>50</v>
      </c>
      <c r="C21" s="105"/>
      <c r="D21" s="104">
        <f>D13-D20</f>
        <v>-713</v>
      </c>
      <c r="E21" s="104">
        <f>E13-E20</f>
        <v>1387</v>
      </c>
      <c r="F21" s="104">
        <f>F13-F20</f>
        <v>1937</v>
      </c>
      <c r="G21" s="104">
        <f t="shared" ref="G21:M21" si="2">G13-G20</f>
        <v>1937</v>
      </c>
      <c r="H21" s="104">
        <f t="shared" si="2"/>
        <v>1637</v>
      </c>
      <c r="I21" s="104">
        <f t="shared" si="2"/>
        <v>1637</v>
      </c>
      <c r="J21" s="104">
        <f t="shared" si="2"/>
        <v>1637</v>
      </c>
      <c r="K21" s="104">
        <f t="shared" si="2"/>
        <v>1437</v>
      </c>
      <c r="L21" s="104">
        <f t="shared" si="2"/>
        <v>1037</v>
      </c>
      <c r="M21" s="104">
        <f t="shared" si="2"/>
        <v>537</v>
      </c>
      <c r="N21" s="103"/>
      <c r="O21" s="102"/>
    </row>
    <row r="22" spans="2:16" ht="27" customHeight="1" x14ac:dyDescent="0.2">
      <c r="B22" s="101" t="s">
        <v>49</v>
      </c>
      <c r="C22" s="100"/>
      <c r="D22" s="99">
        <v>0</v>
      </c>
      <c r="E22" s="98">
        <f t="shared" ref="E22:M22" si="3">D23</f>
        <v>-713</v>
      </c>
      <c r="F22" s="98">
        <f t="shared" si="3"/>
        <v>674</v>
      </c>
      <c r="G22" s="98">
        <f t="shared" si="3"/>
        <v>2611</v>
      </c>
      <c r="H22" s="98">
        <f t="shared" si="3"/>
        <v>4548</v>
      </c>
      <c r="I22" s="98">
        <f t="shared" si="3"/>
        <v>6185</v>
      </c>
      <c r="J22" s="98">
        <f t="shared" si="3"/>
        <v>7822</v>
      </c>
      <c r="K22" s="98">
        <f t="shared" si="3"/>
        <v>9459</v>
      </c>
      <c r="L22" s="98">
        <f t="shared" si="3"/>
        <v>10896</v>
      </c>
      <c r="M22" s="98">
        <f t="shared" si="3"/>
        <v>11933</v>
      </c>
      <c r="N22" s="97"/>
      <c r="O22" s="96"/>
    </row>
    <row r="23" spans="2:16" ht="27" customHeight="1" thickBot="1" x14ac:dyDescent="0.25">
      <c r="B23" s="95" t="s">
        <v>48</v>
      </c>
      <c r="C23" s="94"/>
      <c r="D23" s="93">
        <f t="shared" ref="D23:M23" si="4">D21+D22</f>
        <v>-713</v>
      </c>
      <c r="E23" s="92">
        <f t="shared" si="4"/>
        <v>674</v>
      </c>
      <c r="F23" s="92">
        <f t="shared" si="4"/>
        <v>2611</v>
      </c>
      <c r="G23" s="92">
        <f t="shared" si="4"/>
        <v>4548</v>
      </c>
      <c r="H23" s="92">
        <f t="shared" si="4"/>
        <v>6185</v>
      </c>
      <c r="I23" s="92">
        <f t="shared" si="4"/>
        <v>7822</v>
      </c>
      <c r="J23" s="92">
        <f t="shared" si="4"/>
        <v>9459</v>
      </c>
      <c r="K23" s="92">
        <f t="shared" si="4"/>
        <v>10896</v>
      </c>
      <c r="L23" s="92">
        <f t="shared" si="4"/>
        <v>11933</v>
      </c>
      <c r="M23" s="92">
        <f t="shared" si="4"/>
        <v>12470</v>
      </c>
      <c r="N23" s="91"/>
      <c r="O23" s="90"/>
    </row>
    <row r="24" spans="2:16" ht="21.9" customHeight="1" thickBot="1" x14ac:dyDescent="0.25">
      <c r="C24" s="78"/>
      <c r="D24" s="89"/>
      <c r="E24" s="89"/>
      <c r="F24" s="89"/>
      <c r="G24" s="89"/>
      <c r="H24" s="89"/>
      <c r="I24" s="89"/>
      <c r="J24" s="89"/>
      <c r="K24" s="89"/>
      <c r="L24" s="89"/>
      <c r="M24" s="89"/>
      <c r="N24" s="85"/>
      <c r="O24" s="85"/>
    </row>
    <row r="25" spans="2:16" ht="18" customHeight="1" thickTop="1" x14ac:dyDescent="0.2">
      <c r="B25" s="82"/>
      <c r="C25" s="88" t="s">
        <v>47</v>
      </c>
      <c r="D25" s="88"/>
      <c r="E25" s="88"/>
      <c r="F25" s="88"/>
      <c r="G25" s="88"/>
      <c r="H25" s="88"/>
      <c r="I25" s="88"/>
      <c r="J25" s="88"/>
      <c r="K25" s="88"/>
      <c r="L25" s="87"/>
      <c r="M25" s="87"/>
      <c r="N25" s="86"/>
      <c r="O25" s="85"/>
      <c r="P25" s="85"/>
    </row>
    <row r="26" spans="2:16" ht="21.9" customHeight="1" x14ac:dyDescent="0.2">
      <c r="B26" s="82"/>
      <c r="C26" s="78" t="s">
        <v>46</v>
      </c>
      <c r="D26" s="78"/>
      <c r="E26" s="78"/>
      <c r="F26" s="78"/>
      <c r="G26" s="78"/>
      <c r="H26" s="78"/>
      <c r="I26" s="78"/>
      <c r="J26" s="78"/>
      <c r="K26" s="78"/>
      <c r="L26" s="78"/>
      <c r="M26" s="78"/>
      <c r="N26" s="79"/>
    </row>
    <row r="27" spans="2:16" ht="21.9" customHeight="1" x14ac:dyDescent="0.2">
      <c r="B27" s="82"/>
      <c r="C27" s="78" t="s">
        <v>45</v>
      </c>
      <c r="D27" s="78"/>
      <c r="E27" s="78"/>
      <c r="F27" s="78"/>
      <c r="G27" s="78"/>
      <c r="H27" s="78"/>
      <c r="I27" s="78"/>
      <c r="J27" s="78"/>
      <c r="K27" s="78"/>
      <c r="L27" s="78"/>
      <c r="M27" s="78"/>
      <c r="N27" s="79"/>
    </row>
    <row r="28" spans="2:16" ht="21.9" customHeight="1" x14ac:dyDescent="0.2">
      <c r="B28" s="82"/>
      <c r="C28" s="84" t="s">
        <v>44</v>
      </c>
      <c r="D28" s="83"/>
      <c r="E28" s="83"/>
      <c r="F28" s="83"/>
      <c r="G28" s="83"/>
      <c r="H28" s="83"/>
      <c r="I28" s="83"/>
      <c r="J28" s="78"/>
      <c r="K28" s="83"/>
      <c r="L28" s="78"/>
      <c r="M28" s="78"/>
      <c r="N28" s="79"/>
    </row>
    <row r="29" spans="2:16" ht="21.9" customHeight="1" x14ac:dyDescent="0.2">
      <c r="B29" s="82"/>
      <c r="C29" s="78" t="s">
        <v>43</v>
      </c>
      <c r="D29" s="83"/>
      <c r="E29" s="83"/>
      <c r="F29" s="83"/>
      <c r="G29" s="83"/>
      <c r="H29" s="83"/>
      <c r="I29" s="83"/>
      <c r="J29" s="78"/>
      <c r="K29" s="83"/>
      <c r="L29" s="78"/>
      <c r="M29" s="78"/>
      <c r="N29" s="79"/>
    </row>
    <row r="30" spans="2:16" ht="21.9" customHeight="1" thickBot="1" x14ac:dyDescent="0.25">
      <c r="B30" s="82"/>
      <c r="C30" s="81" t="s">
        <v>42</v>
      </c>
      <c r="D30" s="80"/>
      <c r="E30" s="80"/>
      <c r="F30" s="80"/>
      <c r="G30" s="80"/>
      <c r="H30" s="80"/>
      <c r="I30" s="80"/>
      <c r="J30" s="80"/>
      <c r="K30" s="80"/>
      <c r="L30" s="80"/>
      <c r="M30" s="80"/>
      <c r="N30" s="79"/>
    </row>
    <row r="31" spans="2:16" ht="21.9" customHeight="1" thickTop="1" x14ac:dyDescent="0.2"/>
  </sheetData>
  <mergeCells count="7">
    <mergeCell ref="N17:O17"/>
    <mergeCell ref="B2:O2"/>
    <mergeCell ref="B6:C6"/>
    <mergeCell ref="N16:O16"/>
    <mergeCell ref="B7:C7"/>
    <mergeCell ref="N6:O6"/>
    <mergeCell ref="N11:O11"/>
  </mergeCells>
  <phoneticPr fontId="2"/>
  <pageMargins left="0.41" right="0" top="0.39370078740157483" bottom="0.35433070866141736" header="0.43307086614173229" footer="0.35433070866141736"/>
  <pageSetup paperSize="9" scale="80" orientation="landscape" cellComments="asDisplayed"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6</vt:i4>
      </vt:variant>
    </vt:vector>
  </HeadingPairs>
  <TitlesOfParts>
    <vt:vector size="14" baseType="lpstr">
      <vt:lpstr>6-1資金計画 (事業別)</vt:lpstr>
      <vt:lpstr>6-1資金計画 (事業別)（記載方法）</vt:lpstr>
      <vt:lpstr>6-5借入金償還計画</vt:lpstr>
      <vt:lpstr>6-5借入金償還計画 (記載方法)</vt:lpstr>
      <vt:lpstr>6-6累積借入金返済計画表</vt:lpstr>
      <vt:lpstr>6-6累積借入金返済計画表 (記載方法)</vt:lpstr>
      <vt:lpstr>6-7収支シミュレーション</vt:lpstr>
      <vt:lpstr>6-7収支シミュレーション (記載方法)</vt:lpstr>
      <vt:lpstr>'6-1資金計画 (事業別)'!Print_Area</vt:lpstr>
      <vt:lpstr>'6-1資金計画 (事業別)（記載方法）'!Print_Area</vt:lpstr>
      <vt:lpstr>'6-7収支シミュレーション'!Print_Area</vt:lpstr>
      <vt:lpstr>'6-7収支シミュレーション (記載方法)'!Print_Area</vt:lpstr>
      <vt:lpstr>'6-7収支シミュレーション'!Print_Titles</vt:lpstr>
      <vt:lpstr>'6-7収支シミュレーション (記載方法)'!Print_Titles</vt:lpstr>
    </vt:vector>
  </TitlesOfParts>
  <Company>東京都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TAIMSuser</dc:creator>
  <cp:lastModifiedBy>東京都</cp:lastModifiedBy>
  <cp:lastPrinted>2020-01-29T23:50:17Z</cp:lastPrinted>
  <dcterms:created xsi:type="dcterms:W3CDTF">2006-07-31T10:37:57Z</dcterms:created>
  <dcterms:modified xsi:type="dcterms:W3CDTF">2023-03-07T07:40:31Z</dcterms:modified>
</cp:coreProperties>
</file>